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emf" ContentType="image/x-emf"/>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225" yWindow="-165" windowWidth="13920" windowHeight="7785" tabRatio="727" firstSheet="4" activeTab="8"/>
  </bookViews>
  <sheets>
    <sheet name="DISP." sheetId="21" state="hidden" r:id="rId1"/>
    <sheet name="Activo Fijo Ruta VII" sheetId="3" state="hidden" r:id="rId2"/>
    <sheet name="O.COMERC." sheetId="22" state="hidden" r:id="rId3"/>
    <sheet name="Hoja Trab " sheetId="6" state="hidden" r:id="rId4"/>
    <sheet name="Patrimonial" sheetId="33" r:id="rId5"/>
    <sheet name="Resultados" sheetId="34" r:id="rId6"/>
    <sheet name="P.Neto" sheetId="35" r:id="rId7"/>
    <sheet name="Flujo" sheetId="36" r:id="rId8"/>
    <sheet name="Notas a los E.F." sheetId="32" r:id="rId9"/>
    <sheet name="A" sheetId="37" r:id="rId10"/>
    <sheet name="B" sheetId="38" r:id="rId11"/>
    <sheet name="C" sheetId="39" r:id="rId12"/>
    <sheet name="D" sheetId="40" r:id="rId13"/>
    <sheet name="E" sheetId="41" r:id="rId14"/>
    <sheet name="F" sheetId="42" r:id="rId15"/>
    <sheet name="G" sheetId="43" r:id="rId16"/>
    <sheet name="H" sheetId="44" r:id="rId17"/>
    <sheet name="I" sheetId="45" r:id="rId18"/>
    <sheet name="J" sheetId="46"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Print_Area" localSheetId="1">'Activo Fijo Ruta VII'!$A$110:$C$114</definedName>
    <definedName name="_xlnm.Print_Area" localSheetId="0">DISP.!$B$2:$F$33</definedName>
    <definedName name="_xlnm.Print_Area" localSheetId="3">'Hoja Trab '!$C$2:$Q$177</definedName>
    <definedName name="_xlnm.Print_Area" localSheetId="8">'Notas a los E.F.'!$A$1:$D$807</definedName>
    <definedName name="_xlnm.Print_Area" localSheetId="2">O.COMERC.!$B$2:$F$26</definedName>
    <definedName name="AS2DocOpenMode" hidden="1">"AS2DocumentEdit"</definedName>
    <definedName name="Gs." localSheetId="8">[1]PNeto!#REF!</definedName>
    <definedName name="Gs.">#REF!</definedName>
    <definedName name="OLE_LINK3" localSheetId="8">'Notas a los E.F.'!#REF!</definedName>
    <definedName name="_xlnm.Print_Titles" localSheetId="8">'Notas a los E.F.'!$1:$3</definedName>
    <definedName name="Z_198916A9_4361_4C03_8DE1_19F5AE2862B7_.wvu.PrintArea" localSheetId="3" hidden="1">'Hoja Trab '!$C$174:$D$177</definedName>
    <definedName name="Z_198916A9_4361_4C03_8DE1_19F5AE2862B7_.wvu.Rows" localSheetId="3" hidden="1">'Hoja Trab '!$4:$4</definedName>
    <definedName name="Z_3A7FAC39_1018_490F_AA97_7BE2671DA222_.wvu.PrintArea" localSheetId="3" hidden="1">'Hoja Trab '!$C$174:$D$177</definedName>
    <definedName name="Z_3A7FAC39_1018_490F_AA97_7BE2671DA222_.wvu.Rows" localSheetId="3" hidden="1">'Hoja Trab '!$4:$4</definedName>
  </definedNames>
  <calcPr calcId="124519"/>
</workbook>
</file>

<file path=xl/calcChain.xml><?xml version="1.0" encoding="utf-8"?>
<calcChain xmlns="http://schemas.openxmlformats.org/spreadsheetml/2006/main">
  <c r="N23" i="46"/>
  <c r="Q22"/>
  <c r="N22"/>
  <c r="Q19"/>
  <c r="N19"/>
  <c r="P16"/>
  <c r="N16"/>
  <c r="P15"/>
  <c r="Q15" s="1"/>
  <c r="N15"/>
  <c r="O15" s="1"/>
  <c r="C21" i="45"/>
  <c r="C17"/>
  <c r="J47" i="44"/>
  <c r="I47"/>
  <c r="J41"/>
  <c r="I41"/>
  <c r="I31"/>
  <c r="J29"/>
  <c r="J42" s="1"/>
  <c r="I29"/>
  <c r="I42" s="1"/>
  <c r="H29"/>
  <c r="G29"/>
  <c r="F29"/>
  <c r="E29"/>
  <c r="D29"/>
  <c r="C29"/>
  <c r="G50" i="43"/>
  <c r="D50"/>
  <c r="F48"/>
  <c r="F50" s="1"/>
  <c r="F52" s="1"/>
  <c r="E48"/>
  <c r="E50" s="1"/>
  <c r="G44"/>
  <c r="G52" s="1"/>
  <c r="F44"/>
  <c r="E44"/>
  <c r="D44"/>
  <c r="G33"/>
  <c r="E33"/>
  <c r="D33"/>
  <c r="D35" s="1"/>
  <c r="F33"/>
  <c r="E27"/>
  <c r="D27"/>
  <c r="F24"/>
  <c r="F27" s="1"/>
  <c r="G22"/>
  <c r="F22"/>
  <c r="D47" i="42"/>
  <c r="E43"/>
  <c r="E47" s="1"/>
  <c r="B43"/>
  <c r="B47" s="1"/>
  <c r="I23" i="38"/>
  <c r="E23"/>
  <c r="J23" s="1"/>
  <c r="H21"/>
  <c r="G21"/>
  <c r="F21"/>
  <c r="E21"/>
  <c r="D21"/>
  <c r="C21"/>
  <c r="B21"/>
  <c r="I17"/>
  <c r="I21" s="1"/>
  <c r="N42" i="37"/>
  <c r="L40"/>
  <c r="G40"/>
  <c r="F40"/>
  <c r="E40"/>
  <c r="M38"/>
  <c r="H38"/>
  <c r="N38" s="1"/>
  <c r="O36"/>
  <c r="O39" s="1"/>
  <c r="M36"/>
  <c r="H36"/>
  <c r="N35"/>
  <c r="M34"/>
  <c r="H34"/>
  <c r="P33"/>
  <c r="H33"/>
  <c r="M32"/>
  <c r="H32"/>
  <c r="P31"/>
  <c r="H31"/>
  <c r="M30"/>
  <c r="H30"/>
  <c r="P29"/>
  <c r="H29"/>
  <c r="M28"/>
  <c r="H28"/>
  <c r="P27"/>
  <c r="H27"/>
  <c r="I26"/>
  <c r="M26" s="1"/>
  <c r="P26" s="1"/>
  <c r="D26"/>
  <c r="D40" s="1"/>
  <c r="P25"/>
  <c r="I24"/>
  <c r="I40" s="1"/>
  <c r="H24"/>
  <c r="P23"/>
  <c r="M22"/>
  <c r="H22"/>
  <c r="P21"/>
  <c r="M20"/>
  <c r="H20"/>
  <c r="P19"/>
  <c r="M18"/>
  <c r="H18"/>
  <c r="P17"/>
  <c r="M16"/>
  <c r="N16" s="1"/>
  <c r="H16"/>
  <c r="P15"/>
  <c r="K14"/>
  <c r="K40" s="1"/>
  <c r="H14"/>
  <c r="O22" i="46" l="1"/>
  <c r="N20" i="37"/>
  <c r="N28"/>
  <c r="P28" s="1"/>
  <c r="N30"/>
  <c r="P30" s="1"/>
  <c r="N32"/>
  <c r="P32" s="1"/>
  <c r="P38"/>
  <c r="M14"/>
  <c r="N18"/>
  <c r="N34"/>
  <c r="N22"/>
  <c r="P22" s="1"/>
  <c r="N36"/>
  <c r="P36" s="1"/>
  <c r="F35" i="43"/>
  <c r="I43" i="44"/>
  <c r="J31"/>
  <c r="G24" i="43"/>
  <c r="G27" s="1"/>
  <c r="G35" s="1"/>
  <c r="C43" i="42"/>
  <c r="C47" s="1"/>
  <c r="J17" i="38"/>
  <c r="J21" s="1"/>
  <c r="H40" i="37"/>
  <c r="P18"/>
  <c r="P20"/>
  <c r="N14"/>
  <c r="P16"/>
  <c r="H26"/>
  <c r="N26" s="1"/>
  <c r="M24"/>
  <c r="P34" l="1"/>
  <c r="P14"/>
  <c r="P24"/>
  <c r="N24"/>
  <c r="N40" s="1"/>
  <c r="O41" s="1"/>
  <c r="M40"/>
  <c r="F49" i="36" l="1"/>
  <c r="D49"/>
  <c r="P44"/>
  <c r="F44"/>
  <c r="H42"/>
  <c r="J39"/>
  <c r="J41" s="1"/>
  <c r="J44" s="1"/>
  <c r="J48" s="1"/>
  <c r="H39"/>
  <c r="F39"/>
  <c r="M39" s="1"/>
  <c r="D39"/>
  <c r="J33"/>
  <c r="F33"/>
  <c r="M33" s="1"/>
  <c r="D31"/>
  <c r="D33" s="1"/>
  <c r="D41" s="1"/>
  <c r="D44" s="1"/>
  <c r="H29"/>
  <c r="H33" s="1"/>
  <c r="J25"/>
  <c r="F25"/>
  <c r="M25" s="1"/>
  <c r="M26" s="1"/>
  <c r="D25"/>
  <c r="H22"/>
  <c r="H21"/>
  <c r="H25" s="1"/>
  <c r="H20"/>
  <c r="H19"/>
  <c r="J16"/>
  <c r="F16"/>
  <c r="D16"/>
  <c r="H13"/>
  <c r="H11"/>
  <c r="H16" s="1"/>
  <c r="L24" i="35"/>
  <c r="G24"/>
  <c r="I22"/>
  <c r="J22" s="1"/>
  <c r="J21"/>
  <c r="F20"/>
  <c r="J20" s="1"/>
  <c r="I17"/>
  <c r="I19" s="1"/>
  <c r="H19" s="1"/>
  <c r="J19" s="1"/>
  <c r="H17"/>
  <c r="G17"/>
  <c r="F17"/>
  <c r="F24" s="1"/>
  <c r="E17"/>
  <c r="E24" s="1"/>
  <c r="D17"/>
  <c r="D24" s="1"/>
  <c r="J15"/>
  <c r="Q14"/>
  <c r="Q15" s="1"/>
  <c r="P14"/>
  <c r="O14"/>
  <c r="N14"/>
  <c r="J14"/>
  <c r="J13"/>
  <c r="J11"/>
  <c r="B16" i="34"/>
  <c r="D15"/>
  <c r="D17" s="1"/>
  <c r="B15"/>
  <c r="B17" s="1"/>
  <c r="D61" i="33"/>
  <c r="B61"/>
  <c r="D50"/>
  <c r="B50"/>
  <c r="D45"/>
  <c r="D52" s="1"/>
  <c r="D62" s="1"/>
  <c r="B45"/>
  <c r="B52" s="1"/>
  <c r="B62" s="1"/>
  <c r="D30"/>
  <c r="D35" s="1"/>
  <c r="B30"/>
  <c r="B35" s="1"/>
  <c r="D15"/>
  <c r="D17" s="1"/>
  <c r="B15"/>
  <c r="B17" s="1"/>
  <c r="B315" i="32"/>
  <c r="C315"/>
  <c r="B266"/>
  <c r="C266"/>
  <c r="C223"/>
  <c r="B223"/>
  <c r="H41" i="36" l="1"/>
  <c r="H44" s="1"/>
  <c r="H48" s="1"/>
  <c r="P48"/>
  <c r="M41"/>
  <c r="H24" i="35"/>
  <c r="J17"/>
  <c r="J24" s="1"/>
  <c r="I24"/>
  <c r="D37" i="33"/>
  <c r="B37"/>
  <c r="B612" i="32"/>
  <c r="B234" l="1"/>
  <c r="C346" l="1"/>
  <c r="D346"/>
  <c r="D335"/>
  <c r="C754" l="1"/>
  <c r="B754"/>
  <c r="C683"/>
  <c r="B683"/>
  <c r="C676"/>
  <c r="B676"/>
  <c r="C670"/>
  <c r="B670"/>
  <c r="C664"/>
  <c r="B664"/>
  <c r="C660"/>
  <c r="B660"/>
  <c r="C656"/>
  <c r="B656"/>
  <c r="C651"/>
  <c r="B651"/>
  <c r="C644"/>
  <c r="B644"/>
  <c r="C629"/>
  <c r="B629"/>
  <c r="C623"/>
  <c r="B623"/>
  <c r="C612"/>
  <c r="C605"/>
  <c r="B605"/>
  <c r="C600"/>
  <c r="B600"/>
  <c r="C591"/>
  <c r="C592" s="1"/>
  <c r="B591"/>
  <c r="B592" s="1"/>
  <c r="B523"/>
  <c r="C352"/>
  <c r="B352"/>
  <c r="D351"/>
  <c r="D350"/>
  <c r="C329"/>
  <c r="C335" s="1"/>
  <c r="C317"/>
  <c r="B317"/>
  <c r="C302"/>
  <c r="B302"/>
  <c r="C280"/>
  <c r="B280"/>
  <c r="C254"/>
  <c r="B254"/>
  <c r="C227"/>
  <c r="B226"/>
  <c r="B227" s="1"/>
  <c r="B613" l="1"/>
  <c r="B229"/>
  <c r="C229"/>
  <c r="B684"/>
  <c r="C684"/>
  <c r="C613"/>
  <c r="B630"/>
  <c r="D352"/>
  <c r="C630"/>
  <c r="F18" i="6" l="1"/>
  <c r="E17"/>
  <c r="F14"/>
  <c r="E14"/>
  <c r="B21" i="3" l="1"/>
  <c r="D87"/>
  <c r="B100" l="1"/>
  <c r="E20" i="6" s="1"/>
  <c r="F39"/>
  <c r="A28" i="3"/>
  <c r="A20" l="1"/>
  <c r="B20"/>
  <c r="B16"/>
  <c r="C11" i="22" l="1"/>
  <c r="C9"/>
  <c r="H15" i="21"/>
  <c r="C19"/>
  <c r="B104" i="3" l="1"/>
  <c r="B124" l="1"/>
  <c r="K165" i="6" l="1"/>
  <c r="Q165" s="1"/>
  <c r="D145"/>
  <c r="K137" l="1"/>
  <c r="D43"/>
  <c r="D27"/>
  <c r="D25" l="1"/>
  <c r="B107" i="3" l="1"/>
  <c r="B103"/>
  <c r="B99"/>
  <c r="B75"/>
  <c r="B74"/>
  <c r="B73"/>
  <c r="B71"/>
  <c r="B70"/>
  <c r="B69"/>
  <c r="B67"/>
  <c r="B66"/>
  <c r="B65"/>
  <c r="B63"/>
  <c r="B62"/>
  <c r="B61"/>
  <c r="B59"/>
  <c r="B58"/>
  <c r="B57"/>
  <c r="B55"/>
  <c r="B54"/>
  <c r="B53"/>
  <c r="B51"/>
  <c r="B50"/>
  <c r="B49"/>
  <c r="B47"/>
  <c r="B46"/>
  <c r="B42"/>
  <c r="B41"/>
  <c r="B40"/>
  <c r="B37"/>
  <c r="B36"/>
  <c r="B33"/>
  <c r="B32"/>
  <c r="B31"/>
  <c r="B29"/>
  <c r="B28"/>
  <c r="B27"/>
  <c r="B25"/>
  <c r="B24"/>
  <c r="B23"/>
  <c r="B19"/>
  <c r="B17"/>
  <c r="B15"/>
  <c r="D106"/>
  <c r="D102"/>
  <c r="D98"/>
  <c r="D96"/>
  <c r="D95"/>
  <c r="D94"/>
  <c r="D91"/>
  <c r="D90"/>
  <c r="D89"/>
  <c r="D18" i="6"/>
  <c r="D86" i="3"/>
  <c r="D17" i="6" s="1"/>
  <c r="D85" i="3"/>
  <c r="D14" i="6" s="1"/>
  <c r="H14" s="1"/>
  <c r="D78" i="3"/>
  <c r="D74"/>
  <c r="D70"/>
  <c r="D66"/>
  <c r="D62"/>
  <c r="D58"/>
  <c r="D54"/>
  <c r="D50"/>
  <c r="D46"/>
  <c r="D39"/>
  <c r="D36"/>
  <c r="D32"/>
  <c r="D28"/>
  <c r="D24"/>
  <c r="D20"/>
  <c r="D16"/>
  <c r="B110" l="1"/>
  <c r="B113" s="1"/>
  <c r="B114" s="1"/>
  <c r="B116"/>
  <c r="B126" s="1"/>
  <c r="D93"/>
  <c r="D82"/>
  <c r="D88"/>
  <c r="D43"/>
  <c r="E36" i="6" l="1"/>
  <c r="F17" s="1"/>
  <c r="D83" i="3"/>
  <c r="F145" i="6"/>
  <c r="E29" i="21" l="1"/>
  <c r="C23"/>
  <c r="D7" i="6" l="1"/>
  <c r="C8" i="21" l="1"/>
  <c r="D11"/>
  <c r="C24" l="1"/>
  <c r="G20" i="6" l="1"/>
  <c r="H21" s="1"/>
  <c r="E19"/>
  <c r="G18"/>
  <c r="E87" i="3" l="1"/>
  <c r="D138" i="6" l="1"/>
  <c r="E86" i="3" l="1"/>
  <c r="K136" i="6" l="1"/>
  <c r="Q136" s="1"/>
  <c r="D39"/>
  <c r="D33"/>
  <c r="D30"/>
  <c r="D26"/>
  <c r="D16"/>
  <c r="H16" s="1"/>
  <c r="D15"/>
  <c r="H15" s="1"/>
  <c r="E106" i="3" l="1"/>
  <c r="E102"/>
  <c r="E98"/>
  <c r="E96"/>
  <c r="E95"/>
  <c r="E94"/>
  <c r="E91"/>
  <c r="E90"/>
  <c r="E89"/>
  <c r="E85"/>
  <c r="E78"/>
  <c r="E74"/>
  <c r="E70"/>
  <c r="E66"/>
  <c r="E62"/>
  <c r="E58"/>
  <c r="E54"/>
  <c r="E50"/>
  <c r="E46"/>
  <c r="E39"/>
  <c r="E36"/>
  <c r="E32"/>
  <c r="E28"/>
  <c r="E24"/>
  <c r="E20"/>
  <c r="E16"/>
  <c r="D19" i="6"/>
  <c r="H19" s="1"/>
  <c r="D20"/>
  <c r="H20" s="1"/>
  <c r="D9"/>
  <c r="H9" s="1"/>
  <c r="D6"/>
  <c r="E43" i="3" l="1"/>
  <c r="B108"/>
  <c r="E93"/>
  <c r="E82"/>
  <c r="Q19" i="6"/>
  <c r="D22"/>
  <c r="E88" i="3"/>
  <c r="E83" l="1"/>
  <c r="D36" i="6" l="1"/>
  <c r="H25"/>
  <c r="D37" l="1"/>
  <c r="H44" l="1"/>
  <c r="H58"/>
  <c r="D10" l="1"/>
  <c r="D8"/>
  <c r="S90" i="3"/>
  <c r="O90"/>
  <c r="F98"/>
  <c r="B91"/>
  <c r="B90"/>
  <c r="F16"/>
  <c r="F106"/>
  <c r="F87"/>
  <c r="F86"/>
  <c r="F85"/>
  <c r="G111" l="1"/>
  <c r="E37" i="6" l="1"/>
  <c r="F19" i="21" l="1"/>
  <c r="E33" l="1"/>
  <c r="F21"/>
  <c r="E28"/>
  <c r="E31" s="1"/>
  <c r="G31" s="1"/>
  <c r="D95" i="6"/>
  <c r="K113"/>
  <c r="Q113" s="1"/>
  <c r="G85" i="3"/>
  <c r="F39"/>
  <c r="F102" l="1"/>
  <c r="F96"/>
  <c r="F95"/>
  <c r="F94"/>
  <c r="F91"/>
  <c r="F90"/>
  <c r="F89"/>
  <c r="F78"/>
  <c r="F74"/>
  <c r="F70"/>
  <c r="F66"/>
  <c r="F62"/>
  <c r="F58"/>
  <c r="F54"/>
  <c r="F50"/>
  <c r="F46"/>
  <c r="F36"/>
  <c r="F32"/>
  <c r="F28"/>
  <c r="F24"/>
  <c r="F20"/>
  <c r="F43" l="1"/>
  <c r="E44" s="1"/>
  <c r="F82"/>
  <c r="F93"/>
  <c r="F88"/>
  <c r="F83" l="1"/>
  <c r="K36"/>
  <c r="G102" l="1"/>
  <c r="B102" s="1"/>
  <c r="G98"/>
  <c r="B98" s="1"/>
  <c r="G96"/>
  <c r="G95"/>
  <c r="G94"/>
  <c r="G91"/>
  <c r="G90"/>
  <c r="G89"/>
  <c r="G87"/>
  <c r="G86"/>
  <c r="G78"/>
  <c r="G74"/>
  <c r="G70"/>
  <c r="G66"/>
  <c r="G62"/>
  <c r="G58"/>
  <c r="G54"/>
  <c r="G50"/>
  <c r="G46"/>
  <c r="G36"/>
  <c r="G32"/>
  <c r="G28"/>
  <c r="G24"/>
  <c r="G20"/>
  <c r="G16"/>
  <c r="P112"/>
  <c r="I111"/>
  <c r="H111"/>
  <c r="W102"/>
  <c r="V102"/>
  <c r="U102"/>
  <c r="T102"/>
  <c r="S102"/>
  <c r="R102"/>
  <c r="Q102"/>
  <c r="P102"/>
  <c r="O102"/>
  <c r="N102"/>
  <c r="M102"/>
  <c r="L102"/>
  <c r="K102"/>
  <c r="J102"/>
  <c r="I102"/>
  <c r="H102"/>
  <c r="W98"/>
  <c r="V98"/>
  <c r="U98"/>
  <c r="T98"/>
  <c r="S98"/>
  <c r="R98"/>
  <c r="Q98"/>
  <c r="P98"/>
  <c r="O98"/>
  <c r="N98"/>
  <c r="M98"/>
  <c r="L98"/>
  <c r="K98"/>
  <c r="J98"/>
  <c r="I98"/>
  <c r="H98"/>
  <c r="I96"/>
  <c r="H96"/>
  <c r="I95"/>
  <c r="H95"/>
  <c r="I94"/>
  <c r="H94"/>
  <c r="I91"/>
  <c r="H91"/>
  <c r="Y90"/>
  <c r="X90"/>
  <c r="I90"/>
  <c r="J94" s="1"/>
  <c r="H90"/>
  <c r="I89"/>
  <c r="J93" s="1"/>
  <c r="H89"/>
  <c r="AD87"/>
  <c r="AC87"/>
  <c r="AB87"/>
  <c r="AA87"/>
  <c r="Y87"/>
  <c r="W87"/>
  <c r="V87"/>
  <c r="U87"/>
  <c r="T87"/>
  <c r="S87"/>
  <c r="R87"/>
  <c r="Q87"/>
  <c r="P87"/>
  <c r="O87"/>
  <c r="N87"/>
  <c r="M87"/>
  <c r="L87"/>
  <c r="K87"/>
  <c r="J87"/>
  <c r="I87"/>
  <c r="H87"/>
  <c r="AH86"/>
  <c r="AD86"/>
  <c r="AC86"/>
  <c r="AB86"/>
  <c r="AA86"/>
  <c r="Z86"/>
  <c r="Y86"/>
  <c r="W86"/>
  <c r="V86"/>
  <c r="U86"/>
  <c r="T86"/>
  <c r="S86"/>
  <c r="R86"/>
  <c r="Q86"/>
  <c r="P86"/>
  <c r="O86"/>
  <c r="N86"/>
  <c r="M86"/>
  <c r="L86"/>
  <c r="K86"/>
  <c r="C86" s="1"/>
  <c r="J86"/>
  <c r="I86"/>
  <c r="H86"/>
  <c r="AD85"/>
  <c r="AC85"/>
  <c r="AB85"/>
  <c r="AA85"/>
  <c r="Z85"/>
  <c r="Y85"/>
  <c r="W85"/>
  <c r="V85"/>
  <c r="U85"/>
  <c r="T85"/>
  <c r="S85"/>
  <c r="R85"/>
  <c r="Q85"/>
  <c r="P85"/>
  <c r="O85"/>
  <c r="N85"/>
  <c r="M85"/>
  <c r="L85"/>
  <c r="K85"/>
  <c r="C85" s="1"/>
  <c r="J85"/>
  <c r="I85"/>
  <c r="H85"/>
  <c r="AH81"/>
  <c r="AG80"/>
  <c r="AG79"/>
  <c r="AD78"/>
  <c r="AC78"/>
  <c r="AB78"/>
  <c r="AA78"/>
  <c r="Z78"/>
  <c r="Y78"/>
  <c r="W78"/>
  <c r="V78"/>
  <c r="U78"/>
  <c r="T78"/>
  <c r="S78"/>
  <c r="Q78"/>
  <c r="P78"/>
  <c r="O78"/>
  <c r="N78"/>
  <c r="M78"/>
  <c r="L78"/>
  <c r="K78"/>
  <c r="J78"/>
  <c r="I78"/>
  <c r="H78"/>
  <c r="AH77"/>
  <c r="AG76"/>
  <c r="AG75"/>
  <c r="AD74"/>
  <c r="AC74"/>
  <c r="AB74"/>
  <c r="AA74"/>
  <c r="Z74"/>
  <c r="Y74"/>
  <c r="W74"/>
  <c r="V74"/>
  <c r="U74"/>
  <c r="T74"/>
  <c r="S74"/>
  <c r="Q74"/>
  <c r="P74"/>
  <c r="O74"/>
  <c r="N74"/>
  <c r="M74"/>
  <c r="L74"/>
  <c r="K74"/>
  <c r="J74"/>
  <c r="I74"/>
  <c r="H74"/>
  <c r="AH73"/>
  <c r="AG72"/>
  <c r="AG71"/>
  <c r="AD70"/>
  <c r="AC70"/>
  <c r="AB70"/>
  <c r="AA70"/>
  <c r="Z70"/>
  <c r="Y70"/>
  <c r="W70"/>
  <c r="V70"/>
  <c r="U70"/>
  <c r="T70"/>
  <c r="S70"/>
  <c r="Q70"/>
  <c r="P70"/>
  <c r="O70"/>
  <c r="N70"/>
  <c r="M70"/>
  <c r="L70"/>
  <c r="K70"/>
  <c r="J70"/>
  <c r="I70"/>
  <c r="H70"/>
  <c r="AH69"/>
  <c r="AG68"/>
  <c r="AG67"/>
  <c r="AD66"/>
  <c r="AC66"/>
  <c r="AB66"/>
  <c r="AA66"/>
  <c r="Z66"/>
  <c r="Y66"/>
  <c r="W66"/>
  <c r="V66"/>
  <c r="U66"/>
  <c r="T66"/>
  <c r="S66"/>
  <c r="Q66"/>
  <c r="P66"/>
  <c r="O66"/>
  <c r="N66"/>
  <c r="M66"/>
  <c r="L66"/>
  <c r="K66"/>
  <c r="J66"/>
  <c r="I66"/>
  <c r="H66"/>
  <c r="AH65"/>
  <c r="AG64"/>
  <c r="AG63"/>
  <c r="AD62"/>
  <c r="AC62"/>
  <c r="AB62"/>
  <c r="AA62"/>
  <c r="Z62"/>
  <c r="Y62"/>
  <c r="W62"/>
  <c r="V62"/>
  <c r="U62"/>
  <c r="T62"/>
  <c r="S62"/>
  <c r="Q62"/>
  <c r="P62"/>
  <c r="O62"/>
  <c r="N62"/>
  <c r="M62"/>
  <c r="L62"/>
  <c r="K62"/>
  <c r="J62"/>
  <c r="I62"/>
  <c r="H62"/>
  <c r="AH61"/>
  <c r="AG60"/>
  <c r="AG59"/>
  <c r="AD58"/>
  <c r="AC58"/>
  <c r="AB58"/>
  <c r="AA58"/>
  <c r="Z58"/>
  <c r="Y58"/>
  <c r="W58"/>
  <c r="V58"/>
  <c r="U58"/>
  <c r="T58"/>
  <c r="S58"/>
  <c r="Q58"/>
  <c r="P58"/>
  <c r="O58"/>
  <c r="N58"/>
  <c r="M58"/>
  <c r="L58"/>
  <c r="K58"/>
  <c r="J58"/>
  <c r="I58"/>
  <c r="H58"/>
  <c r="AH57"/>
  <c r="AG56"/>
  <c r="AG55"/>
  <c r="AD54"/>
  <c r="AC54"/>
  <c r="AB54"/>
  <c r="AA54"/>
  <c r="Z54"/>
  <c r="Y54"/>
  <c r="W54"/>
  <c r="V54"/>
  <c r="U54"/>
  <c r="T54"/>
  <c r="S54"/>
  <c r="Q54"/>
  <c r="P54"/>
  <c r="O54"/>
  <c r="N54"/>
  <c r="M54"/>
  <c r="L54"/>
  <c r="K54"/>
  <c r="J54"/>
  <c r="I54"/>
  <c r="H54"/>
  <c r="AL53"/>
  <c r="AM53" s="1"/>
  <c r="AH53"/>
  <c r="AG52"/>
  <c r="AG51"/>
  <c r="AD50"/>
  <c r="AC50"/>
  <c r="AB50"/>
  <c r="AA50"/>
  <c r="Z50"/>
  <c r="Y50"/>
  <c r="W50"/>
  <c r="V50"/>
  <c r="U50"/>
  <c r="T50"/>
  <c r="S50"/>
  <c r="Q50"/>
  <c r="P50"/>
  <c r="O50"/>
  <c r="N50"/>
  <c r="M50"/>
  <c r="L50"/>
  <c r="K50"/>
  <c r="J50"/>
  <c r="I50"/>
  <c r="H50"/>
  <c r="AH49"/>
  <c r="AG48"/>
  <c r="AG47"/>
  <c r="AD46"/>
  <c r="AC46"/>
  <c r="AB46"/>
  <c r="AA46"/>
  <c r="Z46"/>
  <c r="Y46"/>
  <c r="W46"/>
  <c r="V46"/>
  <c r="U46"/>
  <c r="T46"/>
  <c r="S46"/>
  <c r="Q46"/>
  <c r="P46"/>
  <c r="O46"/>
  <c r="N46"/>
  <c r="M46"/>
  <c r="L46"/>
  <c r="K46"/>
  <c r="J46"/>
  <c r="I46"/>
  <c r="H46"/>
  <c r="S42"/>
  <c r="J36"/>
  <c r="I36"/>
  <c r="H36"/>
  <c r="AH35"/>
  <c r="AG34"/>
  <c r="AG33"/>
  <c r="AD32"/>
  <c r="AC32"/>
  <c r="AB32"/>
  <c r="AA32"/>
  <c r="Z32"/>
  <c r="Y32"/>
  <c r="W32"/>
  <c r="V32"/>
  <c r="U32"/>
  <c r="T32"/>
  <c r="S32"/>
  <c r="Q32"/>
  <c r="P32"/>
  <c r="O32"/>
  <c r="N32"/>
  <c r="M32"/>
  <c r="L32"/>
  <c r="K32"/>
  <c r="J32"/>
  <c r="I32"/>
  <c r="H32"/>
  <c r="AH31"/>
  <c r="AG30"/>
  <c r="AG29"/>
  <c r="AD28"/>
  <c r="AC28"/>
  <c r="AB28"/>
  <c r="AA28"/>
  <c r="Z28"/>
  <c r="Y28"/>
  <c r="W28"/>
  <c r="V28"/>
  <c r="U28"/>
  <c r="T28"/>
  <c r="S28"/>
  <c r="Q28"/>
  <c r="P28"/>
  <c r="O28"/>
  <c r="N28"/>
  <c r="M28"/>
  <c r="L28"/>
  <c r="K28"/>
  <c r="J28"/>
  <c r="I28"/>
  <c r="H28"/>
  <c r="AH27"/>
  <c r="AG26"/>
  <c r="AG25"/>
  <c r="AD24"/>
  <c r="AC24"/>
  <c r="AB24"/>
  <c r="AA24"/>
  <c r="Z24"/>
  <c r="Y24"/>
  <c r="W24"/>
  <c r="V24"/>
  <c r="U24"/>
  <c r="T24"/>
  <c r="S24"/>
  <c r="Q24"/>
  <c r="P24"/>
  <c r="O24"/>
  <c r="N24"/>
  <c r="M24"/>
  <c r="L24"/>
  <c r="K24"/>
  <c r="J24"/>
  <c r="I24"/>
  <c r="H24"/>
  <c r="AH23"/>
  <c r="Z23"/>
  <c r="Z87" s="1"/>
  <c r="AG22"/>
  <c r="AG21"/>
  <c r="AD20"/>
  <c r="AC20"/>
  <c r="AB20"/>
  <c r="AA20"/>
  <c r="Y20"/>
  <c r="W20"/>
  <c r="V20"/>
  <c r="U20"/>
  <c r="T20"/>
  <c r="S20"/>
  <c r="Q20"/>
  <c r="P20"/>
  <c r="O20"/>
  <c r="N20"/>
  <c r="M20"/>
  <c r="L20"/>
  <c r="K20"/>
  <c r="J20"/>
  <c r="I20"/>
  <c r="H20"/>
  <c r="AH19"/>
  <c r="AG18"/>
  <c r="AG17"/>
  <c r="AD16"/>
  <c r="AC16"/>
  <c r="AB16"/>
  <c r="AA16"/>
  <c r="Z16"/>
  <c r="Y16"/>
  <c r="W16"/>
  <c r="V16"/>
  <c r="U16"/>
  <c r="T16"/>
  <c r="S16"/>
  <c r="Q16"/>
  <c r="P16"/>
  <c r="O16"/>
  <c r="N16"/>
  <c r="M16"/>
  <c r="L16"/>
  <c r="K16"/>
  <c r="J16"/>
  <c r="I16"/>
  <c r="H16"/>
  <c r="R92" l="1"/>
  <c r="I93"/>
  <c r="Q112"/>
  <c r="R94"/>
  <c r="J95"/>
  <c r="H88"/>
  <c r="AH42"/>
  <c r="AC7"/>
  <c r="AC5" s="1"/>
  <c r="AG42"/>
  <c r="AA84"/>
  <c r="AE90"/>
  <c r="AE92" s="1"/>
  <c r="K83"/>
  <c r="Z20"/>
  <c r="Z84" s="1"/>
  <c r="AD7"/>
  <c r="I88"/>
  <c r="AG39"/>
  <c r="AG86" s="1"/>
  <c r="H82"/>
  <c r="AG85"/>
  <c r="AH87"/>
  <c r="AB84"/>
  <c r="AD90"/>
  <c r="AD92" s="1"/>
  <c r="AE85"/>
  <c r="C87"/>
  <c r="G93"/>
  <c r="G82"/>
  <c r="G88"/>
  <c r="G43"/>
  <c r="F44" s="1"/>
  <c r="H93"/>
  <c r="I83"/>
  <c r="C83" s="1"/>
  <c r="H43"/>
  <c r="H83" l="1"/>
  <c r="G83"/>
  <c r="G174" i="6" l="1"/>
  <c r="G169"/>
  <c r="G167"/>
  <c r="G152"/>
  <c r="G146"/>
  <c r="G138"/>
  <c r="G128"/>
  <c r="G120"/>
  <c r="G114"/>
  <c r="G95"/>
  <c r="G81"/>
  <c r="G70"/>
  <c r="G60"/>
  <c r="G53"/>
  <c r="G43"/>
  <c r="G29"/>
  <c r="G22"/>
  <c r="G32" l="1"/>
  <c r="G40" s="1"/>
  <c r="G68"/>
  <c r="G11" l="1"/>
  <c r="G23" s="1"/>
  <c r="G41" s="1"/>
  <c r="I43" l="1"/>
  <c r="K171"/>
  <c r="K172"/>
  <c r="M182"/>
  <c r="M179"/>
  <c r="M176"/>
  <c r="R55" l="1"/>
  <c r="R170"/>
  <c r="N151"/>
  <c r="N150"/>
  <c r="N149"/>
  <c r="N148"/>
  <c r="N147"/>
  <c r="M181"/>
  <c r="M180"/>
  <c r="M178"/>
  <c r="M177"/>
  <c r="M175"/>
  <c r="L80"/>
  <c r="L79"/>
  <c r="L78"/>
  <c r="L77"/>
  <c r="L76"/>
  <c r="L75"/>
  <c r="L74"/>
  <c r="L73"/>
  <c r="L72"/>
  <c r="L71"/>
  <c r="K168"/>
  <c r="K166"/>
  <c r="K164"/>
  <c r="K163"/>
  <c r="K162"/>
  <c r="K161"/>
  <c r="K160"/>
  <c r="K159"/>
  <c r="K158"/>
  <c r="K157"/>
  <c r="K156"/>
  <c r="K154"/>
  <c r="K153"/>
  <c r="K143"/>
  <c r="K141"/>
  <c r="K135"/>
  <c r="K134"/>
  <c r="K133"/>
  <c r="K132"/>
  <c r="K131"/>
  <c r="K130"/>
  <c r="K129"/>
  <c r="K127"/>
  <c r="K126"/>
  <c r="K125"/>
  <c r="K124"/>
  <c r="K123"/>
  <c r="K122"/>
  <c r="K121"/>
  <c r="K119"/>
  <c r="K118"/>
  <c r="K117"/>
  <c r="K116"/>
  <c r="K115"/>
  <c r="K112"/>
  <c r="K111"/>
  <c r="K110"/>
  <c r="K109"/>
  <c r="K108"/>
  <c r="K107"/>
  <c r="K106"/>
  <c r="K105"/>
  <c r="K104"/>
  <c r="K103"/>
  <c r="K102"/>
  <c r="K101"/>
  <c r="K100"/>
  <c r="K99"/>
  <c r="K98"/>
  <c r="K97"/>
  <c r="K96"/>
  <c r="K94"/>
  <c r="K93"/>
  <c r="K92"/>
  <c r="K91"/>
  <c r="K90"/>
  <c r="K89"/>
  <c r="K88"/>
  <c r="K87"/>
  <c r="K86"/>
  <c r="K85"/>
  <c r="K84"/>
  <c r="K83"/>
  <c r="K82"/>
  <c r="R185" l="1"/>
  <c r="M184"/>
  <c r="C19" i="22"/>
  <c r="F5"/>
  <c r="D152" i="6" l="1"/>
  <c r="D60"/>
  <c r="I60" s="1"/>
  <c r="D12" i="21" l="1"/>
  <c r="D10"/>
  <c r="D19" l="1"/>
  <c r="H8" i="6"/>
  <c r="D24" i="21" l="1"/>
  <c r="O8" i="6"/>
  <c r="F144" l="1"/>
  <c r="H13" l="1"/>
  <c r="D174" l="1"/>
  <c r="H6" l="1"/>
  <c r="F139" l="1"/>
  <c r="H37" l="1"/>
  <c r="I37" s="1"/>
  <c r="H26"/>
  <c r="J184" l="1"/>
  <c r="F183"/>
  <c r="Q180"/>
  <c r="Q179"/>
  <c r="A176"/>
  <c r="Q173"/>
  <c r="D169"/>
  <c r="Q168"/>
  <c r="D167"/>
  <c r="Q162"/>
  <c r="Q158"/>
  <c r="Q157"/>
  <c r="Q153"/>
  <c r="Q151"/>
  <c r="Q149"/>
  <c r="D146"/>
  <c r="Q144"/>
  <c r="Q142"/>
  <c r="Q141"/>
  <c r="F140"/>
  <c r="Q139"/>
  <c r="A139"/>
  <c r="Q138"/>
  <c r="Q135"/>
  <c r="Q131"/>
  <c r="D128"/>
  <c r="Q127"/>
  <c r="Q124"/>
  <c r="Q122"/>
  <c r="D120"/>
  <c r="Q118"/>
  <c r="D114"/>
  <c r="Q109"/>
  <c r="Q105"/>
  <c r="Q104"/>
  <c r="Q88"/>
  <c r="Q87"/>
  <c r="Q84"/>
  <c r="Q82"/>
  <c r="D81"/>
  <c r="Q79"/>
  <c r="Q78"/>
  <c r="Q75"/>
  <c r="Q74"/>
  <c r="Q71"/>
  <c r="D70"/>
  <c r="Q69"/>
  <c r="Q67"/>
  <c r="Q66"/>
  <c r="Q65"/>
  <c r="Q64"/>
  <c r="Q63"/>
  <c r="Q61"/>
  <c r="Q57"/>
  <c r="Q56"/>
  <c r="D53"/>
  <c r="I53" s="1"/>
  <c r="Q52"/>
  <c r="Q51"/>
  <c r="Q48"/>
  <c r="Q47"/>
  <c r="Q43"/>
  <c r="Q42"/>
  <c r="Q41"/>
  <c r="Q40"/>
  <c r="H36"/>
  <c r="H35"/>
  <c r="P35" s="1"/>
  <c r="H34"/>
  <c r="P34" s="1"/>
  <c r="H33"/>
  <c r="P33" s="1"/>
  <c r="Q33" s="1"/>
  <c r="C33"/>
  <c r="Q32"/>
  <c r="Q31"/>
  <c r="D31"/>
  <c r="Q29"/>
  <c r="H28"/>
  <c r="H27"/>
  <c r="H24"/>
  <c r="Q23"/>
  <c r="Q22"/>
  <c r="Q21"/>
  <c r="C21"/>
  <c r="C20"/>
  <c r="C18"/>
  <c r="Q11"/>
  <c r="E18" l="1"/>
  <c r="F185"/>
  <c r="K24"/>
  <c r="D68"/>
  <c r="H18"/>
  <c r="Q34"/>
  <c r="Q37"/>
  <c r="P27"/>
  <c r="Q140"/>
  <c r="Q36"/>
  <c r="O15"/>
  <c r="Q15" s="1"/>
  <c r="L26"/>
  <c r="L184" s="1"/>
  <c r="Q53"/>
  <c r="Q146"/>
  <c r="Q148"/>
  <c r="N184"/>
  <c r="Q70"/>
  <c r="Q24"/>
  <c r="E39"/>
  <c r="Q182"/>
  <c r="A68"/>
  <c r="Q161"/>
  <c r="Q152"/>
  <c r="Q128"/>
  <c r="Q120"/>
  <c r="Q114"/>
  <c r="Q95"/>
  <c r="Q81"/>
  <c r="Q174"/>
  <c r="Q169"/>
  <c r="O183"/>
  <c r="Q183" s="1"/>
  <c r="Q178"/>
  <c r="Q176"/>
  <c r="Q175"/>
  <c r="Q172"/>
  <c r="Q171"/>
  <c r="Q166"/>
  <c r="Q164"/>
  <c r="Q160"/>
  <c r="Q156"/>
  <c r="Q143"/>
  <c r="Q134"/>
  <c r="Q133"/>
  <c r="Q130"/>
  <c r="Q129"/>
  <c r="Q126"/>
  <c r="Q121"/>
  <c r="Q117"/>
  <c r="Q116"/>
  <c r="Q112"/>
  <c r="Q111"/>
  <c r="Q108"/>
  <c r="Q107"/>
  <c r="Q103"/>
  <c r="Q100"/>
  <c r="Q99"/>
  <c r="Q96"/>
  <c r="Q92"/>
  <c r="Q91"/>
  <c r="H30"/>
  <c r="H17"/>
  <c r="O17" s="1"/>
  <c r="Q17" s="1"/>
  <c r="Q60"/>
  <c r="Q167"/>
  <c r="Q35"/>
  <c r="Q44"/>
  <c r="Q49"/>
  <c r="Q58"/>
  <c r="Q72"/>
  <c r="Q76"/>
  <c r="Q80"/>
  <c r="Q85"/>
  <c r="Q89"/>
  <c r="Q93"/>
  <c r="Q97"/>
  <c r="Q101"/>
  <c r="Q45"/>
  <c r="Q50"/>
  <c r="Q55"/>
  <c r="Q73"/>
  <c r="Q77"/>
  <c r="Q86"/>
  <c r="Q90"/>
  <c r="Q94"/>
  <c r="Q98"/>
  <c r="Q102"/>
  <c r="Q106"/>
  <c r="Q110"/>
  <c r="Q115"/>
  <c r="Q119"/>
  <c r="Q123"/>
  <c r="Q132"/>
  <c r="Q137"/>
  <c r="Q150"/>
  <c r="Q154"/>
  <c r="Q159"/>
  <c r="Q163"/>
  <c r="Q181"/>
  <c r="Q147"/>
  <c r="P30" l="1"/>
  <c r="Q30" s="1"/>
  <c r="B41"/>
  <c r="H39"/>
  <c r="Q39" s="1"/>
  <c r="Q18"/>
  <c r="Q68"/>
  <c r="Q26"/>
  <c r="Q27"/>
  <c r="O14"/>
  <c r="Q14" l="1"/>
  <c r="D29" l="1"/>
  <c r="D32" l="1"/>
  <c r="H10"/>
  <c r="K10" l="1"/>
  <c r="K25"/>
  <c r="Q25" s="1"/>
  <c r="B32"/>
  <c r="D40"/>
  <c r="H7"/>
  <c r="K20" l="1"/>
  <c r="Q20" s="1"/>
  <c r="D11"/>
  <c r="D23" s="1"/>
  <c r="D41" s="1"/>
  <c r="P9"/>
  <c r="P184" s="1"/>
  <c r="I9"/>
  <c r="I184" s="1"/>
  <c r="B40"/>
  <c r="Q7"/>
  <c r="Q10"/>
  <c r="Q6"/>
  <c r="H12"/>
  <c r="K184" l="1"/>
  <c r="H184"/>
  <c r="E185"/>
  <c r="F186" s="1"/>
  <c r="O12"/>
  <c r="Q9"/>
  <c r="B23"/>
  <c r="B12"/>
  <c r="O184" l="1"/>
  <c r="M186" s="1"/>
  <c r="Q12"/>
  <c r="Q184" l="1"/>
  <c r="C16" i="22" l="1"/>
  <c r="C20" s="1"/>
  <c r="F15" l="1"/>
  <c r="F14"/>
  <c r="F13"/>
  <c r="F12"/>
  <c r="F8"/>
  <c r="F21" s="1"/>
  <c r="F7"/>
  <c r="F22" s="1"/>
  <c r="F6"/>
  <c r="F23" s="1"/>
  <c r="F20" l="1"/>
  <c r="F9"/>
  <c r="F24" s="1"/>
  <c r="F25" l="1"/>
  <c r="F16" l="1"/>
</calcChain>
</file>

<file path=xl/sharedStrings.xml><?xml version="1.0" encoding="utf-8"?>
<sst xmlns="http://schemas.openxmlformats.org/spreadsheetml/2006/main" count="1662" uniqueCount="1260">
  <si>
    <t>Disponibilidades</t>
  </si>
  <si>
    <t>Valores a Depositar</t>
  </si>
  <si>
    <t>TOTAL ACTIVO</t>
  </si>
  <si>
    <t>Balance</t>
  </si>
  <si>
    <t>Sobregiro Bancario</t>
  </si>
  <si>
    <t>TOTAL PASIVO</t>
  </si>
  <si>
    <t>Reservas</t>
  </si>
  <si>
    <t>Variacion</t>
  </si>
  <si>
    <t>ACTIVIDADES DE OPERACIÓN</t>
  </si>
  <si>
    <t>Actividad de Inversion</t>
  </si>
  <si>
    <t>Actividad de Financiamiento</t>
  </si>
  <si>
    <t>Totales</t>
  </si>
  <si>
    <t>Debitos                  ( Creditos)</t>
  </si>
  <si>
    <t>Recibido de Clientes</t>
  </si>
  <si>
    <t>Otros  Beneficios</t>
  </si>
  <si>
    <t>Pago a Proveedores</t>
  </si>
  <si>
    <t>Pago a Empleado</t>
  </si>
  <si>
    <t>Pago de Intereses</t>
  </si>
  <si>
    <t>Pago de Impuesto</t>
  </si>
  <si>
    <t>(usados)</t>
  </si>
  <si>
    <t>Eliminaciones</t>
  </si>
  <si>
    <t>Diciembre</t>
  </si>
  <si>
    <t>(Creditos)</t>
  </si>
  <si>
    <t>Cliente</t>
  </si>
  <si>
    <t>Benef.</t>
  </si>
  <si>
    <t>Proveedor</t>
  </si>
  <si>
    <t>Emplead</t>
  </si>
  <si>
    <t>Intereses</t>
  </si>
  <si>
    <t>Impuesto</t>
  </si>
  <si>
    <t>Provisto</t>
  </si>
  <si>
    <t>Activos</t>
  </si>
  <si>
    <t>Debitos</t>
  </si>
  <si>
    <t>Creditos</t>
  </si>
  <si>
    <t>Disponibilidades -Restringida</t>
  </si>
  <si>
    <t>Creditos a Coto Plazo</t>
  </si>
  <si>
    <t>Gasto Pag. Adel</t>
  </si>
  <si>
    <t>Activos Corriente</t>
  </si>
  <si>
    <t>Bienes de Uso/ Ruta VII  VO</t>
  </si>
  <si>
    <t>B .Uso/ Ruta VII V Revaluado</t>
  </si>
  <si>
    <t>Obligaciones Comerciales</t>
  </si>
  <si>
    <t>Provisiones</t>
  </si>
  <si>
    <t>Obigaciones Finan.Corto P</t>
  </si>
  <si>
    <t>Pasivo Corrientes</t>
  </si>
  <si>
    <t>Obligaciones Finan.LP</t>
  </si>
  <si>
    <t>Pasivo No Corriente</t>
  </si>
  <si>
    <t>Aporte par Futura Integ.</t>
  </si>
  <si>
    <t>Resultado Ejercio Anterior</t>
  </si>
  <si>
    <t>Resultado Ejercio</t>
  </si>
  <si>
    <t>Total Pasivo + P.Neto</t>
  </si>
  <si>
    <t>Multas y Recargos</t>
  </si>
  <si>
    <t>Junio</t>
  </si>
  <si>
    <t>Revaluo del Periodo</t>
  </si>
  <si>
    <t>Muebles y Utiles</t>
  </si>
  <si>
    <t>Muebles y Utiles VO</t>
  </si>
  <si>
    <t>Muebles y Utiles VR</t>
  </si>
  <si>
    <t>Depreciacion Acumulada</t>
  </si>
  <si>
    <t>Equipos Informatica</t>
  </si>
  <si>
    <t>Equipos Informatica VO</t>
  </si>
  <si>
    <t>Equipos Informatica VR</t>
  </si>
  <si>
    <t>Mejora Predio Ajeno</t>
  </si>
  <si>
    <t>Mejora Predio Ajeno VO</t>
  </si>
  <si>
    <t>Mejora Predio Ajeno VR</t>
  </si>
  <si>
    <t>Rodados</t>
  </si>
  <si>
    <t>Rodados VO</t>
  </si>
  <si>
    <t>Rodados VR</t>
  </si>
  <si>
    <t>Herramienta y Equipo</t>
  </si>
  <si>
    <t>Herramienta y Equipo VO</t>
  </si>
  <si>
    <t>Herramienta y Equipo VR</t>
  </si>
  <si>
    <t>OBRA PRINCIPAL</t>
  </si>
  <si>
    <t>Obra Principal VO</t>
  </si>
  <si>
    <t>Obra Principal VR</t>
  </si>
  <si>
    <t>OBRA COMPL. 234-296</t>
  </si>
  <si>
    <t>Obra Compl.234-296 VO</t>
  </si>
  <si>
    <t>Obra Compl.234-296 VR</t>
  </si>
  <si>
    <t>OBRA COMPL. 183-234</t>
  </si>
  <si>
    <t>Obra Compl.183-234 VO</t>
  </si>
  <si>
    <t>Obra Compl.183-234 VR</t>
  </si>
  <si>
    <t>O. CONSERVACION 296-323</t>
  </si>
  <si>
    <t>RECOMP. SEÑAL. 296-323</t>
  </si>
  <si>
    <t>REFORMA PUESTO PEAJE</t>
  </si>
  <si>
    <t>CONT. EDIF. FISCAL</t>
  </si>
  <si>
    <t>FISCALIZACION MOPC</t>
  </si>
  <si>
    <t>Uniforme</t>
  </si>
  <si>
    <t>Asignacion Familiar</t>
  </si>
  <si>
    <t>BIENES DE USO</t>
  </si>
  <si>
    <t>Total</t>
  </si>
  <si>
    <t>Capital</t>
  </si>
  <si>
    <t>Activos No Corrientes</t>
  </si>
  <si>
    <t>Impuesto a la Renta</t>
  </si>
  <si>
    <t>Columna1</t>
  </si>
  <si>
    <t>Columna2</t>
  </si>
  <si>
    <t>Columna3</t>
  </si>
  <si>
    <t>Columna4</t>
  </si>
  <si>
    <t>Columna5</t>
  </si>
  <si>
    <t>Columna6</t>
  </si>
  <si>
    <t>Columna7</t>
  </si>
  <si>
    <t>INGRESOS</t>
  </si>
  <si>
    <t>INGRESOS OPERATIVOS</t>
  </si>
  <si>
    <t>Peaje Liquidado</t>
  </si>
  <si>
    <t>EGRESOS</t>
  </si>
  <si>
    <t>EGRESOS OPERATIVOS</t>
  </si>
  <si>
    <t>SUELDOS Y ADICIONALES</t>
  </si>
  <si>
    <t>Cargas Sociales</t>
  </si>
  <si>
    <t>Aguinaldo</t>
  </si>
  <si>
    <t>HONORARIOS PROFESIONALES</t>
  </si>
  <si>
    <t>Auditoria Externa</t>
  </si>
  <si>
    <t>Escribania</t>
  </si>
  <si>
    <t>SERVICIOS</t>
  </si>
  <si>
    <t>Energia Electrica</t>
  </si>
  <si>
    <t>Agua</t>
  </si>
  <si>
    <t>Telefono</t>
  </si>
  <si>
    <t>Telefono Celular</t>
  </si>
  <si>
    <t>Publicidad y Propaganda</t>
  </si>
  <si>
    <t>Filmaciones y Fotografia</t>
  </si>
  <si>
    <t>GASTO DE MOVILIDAD</t>
  </si>
  <si>
    <t>Estacionamiento y Peajes</t>
  </si>
  <si>
    <t>Estadias y Viaticos</t>
  </si>
  <si>
    <t>SEGUROS</t>
  </si>
  <si>
    <t>Vehiculos</t>
  </si>
  <si>
    <t>Accidentes del Personal</t>
  </si>
  <si>
    <t>Incendios</t>
  </si>
  <si>
    <t>Robos de Caudales</t>
  </si>
  <si>
    <t>Contractuales</t>
  </si>
  <si>
    <t>GASTOS DE OFICINA</t>
  </si>
  <si>
    <t>Papeleria y Utiles</t>
  </si>
  <si>
    <t>Cafeteria</t>
  </si>
  <si>
    <t>Servicio de Limpieza</t>
  </si>
  <si>
    <t>GASTOS FISCALES</t>
  </si>
  <si>
    <t>Canon MOPC</t>
  </si>
  <si>
    <t>GASTOS EN OBRAS</t>
  </si>
  <si>
    <t>Planta Asfaltica</t>
  </si>
  <si>
    <t>Alquiler Planta Asfaltica</t>
  </si>
  <si>
    <t>Fletes de Obra</t>
  </si>
  <si>
    <t>EGRESOS NO OPERATIVOS</t>
  </si>
  <si>
    <t>Perdida D/C Financiero</t>
  </si>
  <si>
    <t>Perdida D/C no Financiero</t>
  </si>
  <si>
    <t>EGRESOS FINANCIEROS</t>
  </si>
  <si>
    <t>Comision Bancaria</t>
  </si>
  <si>
    <t>Otros Gastos Financieros</t>
  </si>
  <si>
    <t>Gerenciamiento de Bonos</t>
  </si>
  <si>
    <t>Despachante</t>
  </si>
  <si>
    <t>Perdida Venta Activo Fijo</t>
  </si>
  <si>
    <t>Ingresos Varios</t>
  </si>
  <si>
    <t>Columna12</t>
  </si>
  <si>
    <t>Columna13</t>
  </si>
  <si>
    <t>Columna14</t>
  </si>
  <si>
    <t>Setiembre</t>
  </si>
  <si>
    <t>Columna15</t>
  </si>
  <si>
    <t>4</t>
  </si>
  <si>
    <t>401</t>
  </si>
  <si>
    <t>40101</t>
  </si>
  <si>
    <t>Ingresos Estacion Peaje</t>
  </si>
  <si>
    <t>4010101</t>
  </si>
  <si>
    <t>4010106</t>
  </si>
  <si>
    <t>Discordancias Reconocidas</t>
  </si>
  <si>
    <t>4010107</t>
  </si>
  <si>
    <t>Descuentos Tarjetas</t>
  </si>
  <si>
    <t>40104</t>
  </si>
  <si>
    <t>Ingresos  Espacio Public.</t>
  </si>
  <si>
    <t>40105</t>
  </si>
  <si>
    <t>Ganancias del Ejercicio</t>
  </si>
  <si>
    <t>40106</t>
  </si>
  <si>
    <t>Ingreso Recat. Cajeros</t>
  </si>
  <si>
    <t>40107</t>
  </si>
  <si>
    <t>Otros Ingresos Opert.</t>
  </si>
  <si>
    <t>402</t>
  </si>
  <si>
    <t>INGRESOS NO OPERATIVOS</t>
  </si>
  <si>
    <t>40202</t>
  </si>
  <si>
    <t>Gananc.Venta Activo Fijo</t>
  </si>
  <si>
    <t>40203</t>
  </si>
  <si>
    <t>Gananc.D/C no Financiero</t>
  </si>
  <si>
    <t>40206</t>
  </si>
  <si>
    <t>403</t>
  </si>
  <si>
    <t>INGRESOS FINANCIEROS</t>
  </si>
  <si>
    <t>40301</t>
  </si>
  <si>
    <t>Intereses Cta.Cte.</t>
  </si>
  <si>
    <t>40302</t>
  </si>
  <si>
    <t>Intereses C/A</t>
  </si>
  <si>
    <t>5</t>
  </si>
  <si>
    <t>501</t>
  </si>
  <si>
    <t>50101</t>
  </si>
  <si>
    <t>5010101</t>
  </si>
  <si>
    <t>Sueldos del Personal</t>
  </si>
  <si>
    <t>5010102</t>
  </si>
  <si>
    <t>Sueldos Pers.Sup.G.Deduc.</t>
  </si>
  <si>
    <t>5010103</t>
  </si>
  <si>
    <t>Sueldos  Gerentes</t>
  </si>
  <si>
    <t>5010104</t>
  </si>
  <si>
    <t>5010106</t>
  </si>
  <si>
    <t>Remuneracion Extraord.</t>
  </si>
  <si>
    <t>5010107</t>
  </si>
  <si>
    <t>5010108</t>
  </si>
  <si>
    <t>5010109</t>
  </si>
  <si>
    <t>Bonificacion Familiar</t>
  </si>
  <si>
    <t>5010110</t>
  </si>
  <si>
    <t>50102</t>
  </si>
  <si>
    <t>5010201</t>
  </si>
  <si>
    <t>Asesor.Tecnico</t>
  </si>
  <si>
    <t>5010203</t>
  </si>
  <si>
    <t>Asesor.Impositivo</t>
  </si>
  <si>
    <t>5010204</t>
  </si>
  <si>
    <t>5010205</t>
  </si>
  <si>
    <t>Asesor.Sistema</t>
  </si>
  <si>
    <t>5010206</t>
  </si>
  <si>
    <t>Organ y Metodo</t>
  </si>
  <si>
    <t>5010207</t>
  </si>
  <si>
    <t>Asesor.Juridico</t>
  </si>
  <si>
    <t>5010208</t>
  </si>
  <si>
    <t>5010209</t>
  </si>
  <si>
    <t>Asesor.Contable y Sindico</t>
  </si>
  <si>
    <t>5010210</t>
  </si>
  <si>
    <t>Capacit.y Selecc.de Pers.</t>
  </si>
  <si>
    <t>5010211</t>
  </si>
  <si>
    <t>Honor x Serv.Prof.</t>
  </si>
  <si>
    <t>5010212</t>
  </si>
  <si>
    <t>5010213</t>
  </si>
  <si>
    <t>Honorarios Serv. Varios</t>
  </si>
  <si>
    <t>50103</t>
  </si>
  <si>
    <t>5010301</t>
  </si>
  <si>
    <t>5010302</t>
  </si>
  <si>
    <t>5010303</t>
  </si>
  <si>
    <t>5010304</t>
  </si>
  <si>
    <t>5010305</t>
  </si>
  <si>
    <t>Articulos de .Limpieza</t>
  </si>
  <si>
    <t>5010306</t>
  </si>
  <si>
    <t>Serv.Seguridad y Vigilan.</t>
  </si>
  <si>
    <t>5010307</t>
  </si>
  <si>
    <t>5010308</t>
  </si>
  <si>
    <t>Emergenc. Medicas y AMBUL</t>
  </si>
  <si>
    <t>5010309</t>
  </si>
  <si>
    <t>Mant.y Repar.Inmueble</t>
  </si>
  <si>
    <t>5010310</t>
  </si>
  <si>
    <t>Mant. y Repar. Vehiculos</t>
  </si>
  <si>
    <t>5010311</t>
  </si>
  <si>
    <t>Mant. y Repar.Varios</t>
  </si>
  <si>
    <t>5010312</t>
  </si>
  <si>
    <t>Serv.Varios</t>
  </si>
  <si>
    <t>5010313</t>
  </si>
  <si>
    <t>Serv.de Hoteleria</t>
  </si>
  <si>
    <t>5010314</t>
  </si>
  <si>
    <t>Serv.de Encomiendas</t>
  </si>
  <si>
    <t>5010315</t>
  </si>
  <si>
    <t>5010316</t>
  </si>
  <si>
    <t>Servicio al Viajero  Grua</t>
  </si>
  <si>
    <t>5010317</t>
  </si>
  <si>
    <t>Recaud.de Caudales</t>
  </si>
  <si>
    <t>50104</t>
  </si>
  <si>
    <t>5010401</t>
  </si>
  <si>
    <t>Alquiler de Unidades</t>
  </si>
  <si>
    <t>5010402</t>
  </si>
  <si>
    <t>Aceite y Comb, Lavado</t>
  </si>
  <si>
    <t>5010403</t>
  </si>
  <si>
    <t>5010404</t>
  </si>
  <si>
    <t>Pasajes y Taxi</t>
  </si>
  <si>
    <t>5010405</t>
  </si>
  <si>
    <t>50105</t>
  </si>
  <si>
    <t>5010501</t>
  </si>
  <si>
    <t>5010502</t>
  </si>
  <si>
    <t>5010503</t>
  </si>
  <si>
    <t>5010504</t>
  </si>
  <si>
    <t>5010507</t>
  </si>
  <si>
    <t>50106</t>
  </si>
  <si>
    <t>5010601</t>
  </si>
  <si>
    <t>5010602</t>
  </si>
  <si>
    <t>5010603</t>
  </si>
  <si>
    <t>Alquileres</t>
  </si>
  <si>
    <t>5010604</t>
  </si>
  <si>
    <t>Gastos Administ Varios</t>
  </si>
  <si>
    <t>5010605</t>
  </si>
  <si>
    <t>Desayuno Almuer. y Cena</t>
  </si>
  <si>
    <t>5010606</t>
  </si>
  <si>
    <t>5010607</t>
  </si>
  <si>
    <t>Gastos no Deducibles</t>
  </si>
  <si>
    <t>5010608</t>
  </si>
  <si>
    <t>50107</t>
  </si>
  <si>
    <t>OTROS GASTOS ADMINISTR.</t>
  </si>
  <si>
    <t>5010701</t>
  </si>
  <si>
    <t>Depreciacion del Ejercic</t>
  </si>
  <si>
    <t>5010702</t>
  </si>
  <si>
    <t>Deprec.Obra Ruta VII</t>
  </si>
  <si>
    <t>5010704</t>
  </si>
  <si>
    <t>5010707</t>
  </si>
  <si>
    <t>Reservas Ejercicio</t>
  </si>
  <si>
    <t>5010708</t>
  </si>
  <si>
    <t>Donaciones y Contrib.</t>
  </si>
  <si>
    <t>5010710</t>
  </si>
  <si>
    <t>50108</t>
  </si>
  <si>
    <t>5010801</t>
  </si>
  <si>
    <t>Tasas Patentes e Impuesto</t>
  </si>
  <si>
    <t>5010803</t>
  </si>
  <si>
    <t>5010804</t>
  </si>
  <si>
    <t>5010806</t>
  </si>
  <si>
    <t>IVA GASTO</t>
  </si>
  <si>
    <t>5010807</t>
  </si>
  <si>
    <t>50109</t>
  </si>
  <si>
    <t>5010901</t>
  </si>
  <si>
    <t>Herram. y Mater. Pequeños</t>
  </si>
  <si>
    <t>5010902</t>
  </si>
  <si>
    <t>Limpieza Franja Dominio</t>
  </si>
  <si>
    <t>5010904</t>
  </si>
  <si>
    <t>Servf.Manten.Seist Ilumin</t>
  </si>
  <si>
    <t>5010909</t>
  </si>
  <si>
    <t>Manten. Señal. Horz.y Ver</t>
  </si>
  <si>
    <t>5010911</t>
  </si>
  <si>
    <t>5010912</t>
  </si>
  <si>
    <t>5010914</t>
  </si>
  <si>
    <t>5010915</t>
  </si>
  <si>
    <t>5010916</t>
  </si>
  <si>
    <t>Alquiler Equip/Maquinaria</t>
  </si>
  <si>
    <t>5010917</t>
  </si>
  <si>
    <t>MANO DE OBRA OPERADORES</t>
  </si>
  <si>
    <t>50110</t>
  </si>
  <si>
    <t>GASTOS DE EXPLOTACIÓN</t>
  </si>
  <si>
    <t>5011001</t>
  </si>
  <si>
    <t>502</t>
  </si>
  <si>
    <t>50203</t>
  </si>
  <si>
    <t>503</t>
  </si>
  <si>
    <t>50301</t>
  </si>
  <si>
    <t>Cargas Financiera</t>
  </si>
  <si>
    <t>50302</t>
  </si>
  <si>
    <t>Impuestos ley 125</t>
  </si>
  <si>
    <t>50304</t>
  </si>
  <si>
    <t>50305</t>
  </si>
  <si>
    <t>50307</t>
  </si>
  <si>
    <t>50311</t>
  </si>
  <si>
    <t>Gastos Fiduciarios</t>
  </si>
  <si>
    <t>Guaraníes</t>
  </si>
  <si>
    <t>Dólares Americanos</t>
  </si>
  <si>
    <t>Fondo Fijos</t>
  </si>
  <si>
    <t>Recaudaciones a Depositar</t>
  </si>
  <si>
    <t>Sub-Totales</t>
  </si>
  <si>
    <t>BANCOS</t>
  </si>
  <si>
    <t xml:space="preserve">CitiBank N.A </t>
  </si>
  <si>
    <t>BANCOS Cta.Fiduciaria Adm.y Pago</t>
  </si>
  <si>
    <t>TOTAL DISPONIBILIDADES</t>
  </si>
  <si>
    <t>Columna16</t>
  </si>
  <si>
    <t xml:space="preserve"> MARZO 2011</t>
  </si>
  <si>
    <t>Mantenimiento Km 183--323</t>
  </si>
  <si>
    <t xml:space="preserve"> DICIEMBRE 2010</t>
  </si>
  <si>
    <t xml:space="preserve">                                                                                                                                                             DETALLE DE ACTIVO FIJO / RUTA VII </t>
  </si>
  <si>
    <t>Columna17</t>
  </si>
  <si>
    <t>JUNIO DE 2011</t>
  </si>
  <si>
    <t>DICIEMBRE DE 2010</t>
  </si>
  <si>
    <t xml:space="preserve"> DICIEMBRE 2011</t>
  </si>
  <si>
    <t>Columna18</t>
  </si>
  <si>
    <t>JUNIO DE 2012</t>
  </si>
  <si>
    <t>Anexo B</t>
  </si>
  <si>
    <t xml:space="preserve">Rep. Extraor. </t>
  </si>
  <si>
    <t>Rep. Extraor. V.O.</t>
  </si>
  <si>
    <t>Amort.</t>
  </si>
  <si>
    <t>Activo Intang.Software</t>
  </si>
  <si>
    <t>Software Valor Original</t>
  </si>
  <si>
    <t>DICIEMBRE DE 2011</t>
  </si>
  <si>
    <t>Transferencia a Despositar</t>
  </si>
  <si>
    <t>TC</t>
  </si>
  <si>
    <t>OBLIGACIONES COMERCIALES</t>
  </si>
  <si>
    <t>EN EL BALANCE</t>
  </si>
  <si>
    <t>PROVEEDORES-1</t>
  </si>
  <si>
    <t>DEUDAS A CONTRATISTAS</t>
  </si>
  <si>
    <t>SEGUROS A PAGAR</t>
  </si>
  <si>
    <t>ANTICIPOS DE CLIENTES</t>
  </si>
  <si>
    <t>KNOW HOW</t>
  </si>
  <si>
    <t>PROVISIONES</t>
  </si>
  <si>
    <t>PROVEEDORES-2</t>
  </si>
  <si>
    <t>PROVEEDORES-3</t>
  </si>
  <si>
    <t>PROVEEDORES-4</t>
  </si>
  <si>
    <t>REP. A PAGAR</t>
  </si>
  <si>
    <t>PROVEEDORES</t>
  </si>
  <si>
    <t>Acciones Rescatadas</t>
  </si>
  <si>
    <t>Disponibilidades - FID.</t>
  </si>
  <si>
    <t>Ingreso Ejer. Anteriores</t>
  </si>
  <si>
    <t>Asist.Sanit.Escolar Cult.</t>
  </si>
  <si>
    <t>Mantnimiento Km. 296-323</t>
  </si>
  <si>
    <t>Gastos Ejercicio Anterior</t>
  </si>
  <si>
    <t>Interés Moratorio</t>
  </si>
  <si>
    <t>Utilidad del Ejerc.</t>
  </si>
  <si>
    <t>Gananc. D/C Financiero</t>
  </si>
  <si>
    <t>Columna182</t>
  </si>
  <si>
    <t>SETIEMBRE DE 2012</t>
  </si>
  <si>
    <t>OBLIGACIONES FINANCIERAS</t>
  </si>
  <si>
    <t>Columna183</t>
  </si>
  <si>
    <t>DICIEMBRE DE 2012</t>
  </si>
  <si>
    <t>Ingreso x Siniestros</t>
  </si>
  <si>
    <t>Columna19</t>
  </si>
  <si>
    <t>Dividendos a Pagar</t>
  </si>
  <si>
    <t>MARZO DE 2014</t>
  </si>
  <si>
    <t>IMPLEMENTACION PLAZA</t>
  </si>
  <si>
    <t>Columna184</t>
  </si>
  <si>
    <t>DICIEMBRE DE 2013</t>
  </si>
  <si>
    <t>Int. Inv. Conti 1020702</t>
  </si>
  <si>
    <t>Int. Inv. Fina. Rio 1020701</t>
  </si>
  <si>
    <t>rev. Obras</t>
  </si>
  <si>
    <t>dep.acum.obras</t>
  </si>
  <si>
    <t>Continental Cta. 1260-03</t>
  </si>
  <si>
    <t>Itaú Cta.Cte.</t>
  </si>
  <si>
    <t>Continental Salarios</t>
  </si>
  <si>
    <t>Continental Caja de Ahorro</t>
  </si>
  <si>
    <t>Disponibilidades-Fiduciario</t>
  </si>
  <si>
    <t>Columna192</t>
  </si>
  <si>
    <t>JUNIO DE 2014</t>
  </si>
  <si>
    <t>IRACIS  TASA ADICIONAL</t>
  </si>
  <si>
    <t>Créditos</t>
  </si>
  <si>
    <t>Asesor Laboral</t>
  </si>
  <si>
    <t>Muebles y Equipos de Ofic</t>
  </si>
  <si>
    <t>Mquinarias</t>
  </si>
  <si>
    <t>Columna110</t>
  </si>
  <si>
    <t>Columna1102</t>
  </si>
  <si>
    <t>Columna193</t>
  </si>
  <si>
    <t>MARZO DE 2015</t>
  </si>
  <si>
    <t>DICIEMBRE DE 2014</t>
  </si>
  <si>
    <t>SETIEMBRE DE 2014</t>
  </si>
  <si>
    <t>Columna1103</t>
  </si>
  <si>
    <t>JUNIO DE 2015</t>
  </si>
  <si>
    <t>Inversiones a Corto Plazo</t>
  </si>
  <si>
    <t>Columna1104</t>
  </si>
  <si>
    <t>SETIEMBRE DE 2015</t>
  </si>
  <si>
    <t>Balanza Electronica</t>
  </si>
  <si>
    <t>Columna1105</t>
  </si>
  <si>
    <t>DICIEMBRE DE 2015</t>
  </si>
  <si>
    <t>TAPE PORÃ S.A.</t>
  </si>
  <si>
    <t>Promoción o Exentas</t>
  </si>
  <si>
    <t>Columna1108</t>
  </si>
  <si>
    <t>Columna1107</t>
  </si>
  <si>
    <t>Columna1106</t>
  </si>
  <si>
    <t>SETIEMBRE DE 2016</t>
  </si>
  <si>
    <t>JUNIO DE 2016</t>
  </si>
  <si>
    <t>MARZO DE 2016</t>
  </si>
  <si>
    <t>Inmueble</t>
  </si>
  <si>
    <t>Inmueble VO</t>
  </si>
  <si>
    <t>Inmueble VR</t>
  </si>
  <si>
    <t>EDIFICACIONES</t>
  </si>
  <si>
    <t>Total Valores Netos</t>
  </si>
  <si>
    <t>BIENES DE USO VO</t>
  </si>
  <si>
    <t>BIENES DE USO VR</t>
  </si>
  <si>
    <t>BIENES DE USO DEP.ACUM.</t>
  </si>
  <si>
    <t>OBRAS</t>
  </si>
  <si>
    <t>OBRAS VO</t>
  </si>
  <si>
    <t>OBRAS VR</t>
  </si>
  <si>
    <t>OBRAS DEP.ACUM.</t>
  </si>
  <si>
    <t>Columna1109</t>
  </si>
  <si>
    <t>DICIEMBRE DE 2016</t>
  </si>
  <si>
    <t>Int. Inv. CDA Otros</t>
  </si>
  <si>
    <t>Sellado de Fisuras</t>
  </si>
  <si>
    <t>Know How</t>
  </si>
  <si>
    <t>Columna11010</t>
  </si>
  <si>
    <t>MARZO DE 2017</t>
  </si>
  <si>
    <t>EDIFICACIONES VO</t>
  </si>
  <si>
    <t>EDIFICACIONES VR</t>
  </si>
  <si>
    <t>EDIFICACIONES DEP.</t>
  </si>
  <si>
    <t>Transporte del Personal</t>
  </si>
  <si>
    <t>Banco Familiar Gs.</t>
  </si>
  <si>
    <t>Remodelación Of. Central</t>
  </si>
  <si>
    <t>Gs.</t>
  </si>
  <si>
    <t>Activos Intangibles</t>
  </si>
  <si>
    <t>Columna11011</t>
  </si>
  <si>
    <t>JUNIO DE 2017</t>
  </si>
  <si>
    <t>OBRAS EN CURSO duplic.</t>
  </si>
  <si>
    <t>OBRAS EN CURSO of central</t>
  </si>
  <si>
    <t>Intereses Inv. Bonos</t>
  </si>
  <si>
    <t>Materiales de Lectura</t>
  </si>
  <si>
    <t>Bco. Familiar G. TPSA2 Operativo</t>
  </si>
  <si>
    <t>Banco Regional G. c/c</t>
  </si>
  <si>
    <t>Banco GNB G. c/c</t>
  </si>
  <si>
    <t>Inversiones</t>
  </si>
  <si>
    <t>Bancos</t>
  </si>
  <si>
    <t>Amort.del EJER.Act.Intangible</t>
  </si>
  <si>
    <t>Amort.del EJER.Cargos Dif.</t>
  </si>
  <si>
    <t>Columna11012</t>
  </si>
  <si>
    <t>SETIEMBRE DE 2017</t>
  </si>
  <si>
    <t>Egresos Varios</t>
  </si>
  <si>
    <t>Arborización Ruta 7</t>
  </si>
  <si>
    <t>B. USO V.ORIGINAL</t>
  </si>
  <si>
    <t>ALTAS 2014</t>
  </si>
  <si>
    <t>MYE</t>
  </si>
  <si>
    <t>EQ. INF.</t>
  </si>
  <si>
    <t>H Y EQUIP.</t>
  </si>
  <si>
    <t>MEJORA</t>
  </si>
  <si>
    <t>RODADOS</t>
  </si>
  <si>
    <t>Banco Sudameris</t>
  </si>
  <si>
    <t>AL 31 DE MARZO 2019 Y 31 DE DICIEMBRE DE 2018</t>
  </si>
  <si>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</si>
  <si>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</si>
  <si>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</si>
  <si>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</si>
  <si>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</si>
  <si>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</si>
  <si>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</si>
  <si>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</si>
  <si>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</si>
  <si>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</si>
  <si>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</si>
  <si>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Las obligaciones con cargo al Patrimonio Autónomo del Fideicomiso de Administración y Pago - Tape Porã S.A. 02, en orden de prelación, son las siguientes:</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</si>
  <si>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</si>
  <si>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</si>
  <si>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</si>
  <si>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</si>
  <si>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</si>
  <si>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</si>
  <si>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Las principales políticas de contabilidad empleadas por Tape Porã S.A.E., en la elaboración de sus estados financieros son las siguientes:</t>
  </si>
  <si>
    <t>a. Bases de contabilización</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</si>
  <si>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</si>
  <si>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</si>
  <si>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</si>
  <si>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t>Las diferencias de cambio originadas por fluctuaciones en los tipos de cambio, entre las fechas de concertación de las operaciones y su liquidación o valuación al cierre del período, son reconocidas en resultados.</t>
  </si>
  <si>
    <t>NOTAS A LOS ESTADOS FINANCIEROS</t>
  </si>
  <si>
    <r>
      <t xml:space="preserve">NOTA 1 </t>
    </r>
    <r>
      <rPr>
        <sz val="10"/>
        <color theme="1"/>
        <rFont val="Trebuchet MS"/>
        <family val="2"/>
      </rPr>
      <t>–</t>
    </r>
    <r>
      <rPr>
        <b/>
        <sz val="10"/>
        <color theme="1"/>
        <rFont val="Trebuchet MS"/>
        <family val="2"/>
      </rPr>
      <t xml:space="preserve"> ANTECEDENTES DE LA SOCIEDAD</t>
    </r>
  </si>
  <si>
    <t xml:space="preserve">Constitución de la Sociedad y sus modificaciones
</t>
  </si>
  <si>
    <t xml:space="preserve">Contratos para la adquisición de bonos y contratos de fideicomiso de administración y fuente de pago
</t>
  </si>
  <si>
    <t xml:space="preserve">El objeto del Contrato de Condiciones para la Adquisición de Bonos es la obligación de adquisición de los bonos (PEG 02 - emitidos por Tape Porã S.A.E.) por parte de los tenedores de bonos, conforme a los términos y condiciones del Contrato.   </t>
  </si>
  <si>
    <t>*  Los derechos de cobros de tarifas de peaje y sus reajustes, derivados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</si>
  <si>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</si>
  <si>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</si>
  <si>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</si>
  <si>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NOTA 2 – RESUMEN DE LA PRINCIPALES POLÍTICAS CONTABLES</t>
  </si>
  <si>
    <t xml:space="preserve">Las erogaciones relacionadas con las inversiones en la cuenta Concesión Ruta Nº 7 y sus componentes constituyen para la Sociedad, un activo cuyo uso y aprovechamiento le genera ingresos operativos, ya que el bien es construido, mantenido y explotado bajo su costo y administración y que dispone de un tiempo determinado (25 años), para cubrir, y/o compensar la inversión efectuada y que ésta, además le proporcionaría un resultado por la actividad desarrollada. Pasado este tiempo la inversión queda en beneficio del propietario sin indemnización. </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</si>
  <si>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</si>
  <si>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</si>
  <si>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Los cargos diferidos corresponden a reparaciones extraordinarias efectuadas a la Obra Principal.</t>
  </si>
  <si>
    <t>Los ingresos por cobro de peajes fueron reconocidos al momento del uso y cobro de los mismos.</t>
  </si>
  <si>
    <t>Los gastos de administración, financieros y diversos fueron reconocidos en función al devengamiento de los mismos.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</si>
  <si>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Cuando las utilidades fueren distribuidas, se aplicará adicionalmente la tasa del 5%. Además, los dividendos abonados o acreditados a accionistas del exterior están sujetos a una retención del 15%.</t>
  </si>
  <si>
    <t>Conforme a la Ley 1034/83 del Comerciante, las sociedades por acciones y las de responsabilidad limitada deberán destinar como mínimo el 5% de las utilidades netas a la reserva legal hasta completar el 20% del capital suscripto.</t>
  </si>
  <si>
    <t>Para la preparación del estado de flujos de efectivo se consideraron dentro del concepto de caja los saldos en efectivo y disponibilidades en cuentas bancarias.</t>
  </si>
  <si>
    <t>NOTA 3 – DISPONIBILIDADES</t>
  </si>
  <si>
    <t>Se exponen a continuación los fondos disponibles:</t>
  </si>
  <si>
    <t>Caja</t>
  </si>
  <si>
    <t>Valores a depositar</t>
  </si>
  <si>
    <t>Cheques a depositar</t>
  </si>
  <si>
    <t>Sub-total</t>
  </si>
  <si>
    <t>Cuenta Fiduciaria</t>
  </si>
  <si>
    <t>Total Disponibilidades</t>
  </si>
  <si>
    <t xml:space="preserve">     31/03/2019</t>
  </si>
  <si>
    <r>
      <rPr>
        <b/>
        <sz val="9"/>
        <color rgb="FF000000"/>
        <rFont val="Trebuchet MS"/>
        <family val="2"/>
      </rPr>
      <t>(*) Banco - Cta. Fiduciaria:</t>
    </r>
    <r>
      <rPr>
        <sz val="9"/>
        <color rgb="FF000000"/>
        <rFont val="Trebuchet MS"/>
        <family val="2"/>
      </rPr>
      <t xml:space="preserve"> Corresponde al saldo en cuenta bancaria proveniente de la ejecución del Contrato de Fideicomiso de Administración y Fuente de Pago (PEG 02) que se señala en la</t>
    </r>
    <r>
      <rPr>
        <b/>
        <sz val="9"/>
        <color rgb="FF000000"/>
        <rFont val="Trebuchet MS"/>
        <family val="2"/>
      </rPr>
      <t xml:space="preserve"> NOTA 1</t>
    </r>
    <r>
      <rPr>
        <sz val="9"/>
        <color rgb="FF000000"/>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</si>
  <si>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t>NOTA 4 – CRÉDITOS</t>
  </si>
  <si>
    <t>El saldo del rubro se compone de:</t>
  </si>
  <si>
    <t>Créditos a clientes</t>
  </si>
  <si>
    <t>Anticipos a proveedores</t>
  </si>
  <si>
    <t>Anticipos a terceros</t>
  </si>
  <si>
    <t>Otros créditos</t>
  </si>
  <si>
    <t>Anticipos al personal</t>
  </si>
  <si>
    <t>Anticipos diversos</t>
  </si>
  <si>
    <t>Crédito fiscal</t>
  </si>
  <si>
    <t>Total Corriente</t>
  </si>
  <si>
    <t>El saldo de la cuenta “Concesión Ruta Nº 7” al 31 de marzo de 2019 y 31 de diciembre de 2018 que forma parte del rubro de Bienes de uso (ver Anexo A), se expone como sigue, en guaraníes y neto de depreciaciones:</t>
  </si>
  <si>
    <t>Concesión Ruta Nº 7</t>
  </si>
  <si>
    <t>Obra Principal Km. 296/323 y Km 183/234</t>
  </si>
  <si>
    <t>Reforma Puesto de Pesaje</t>
  </si>
  <si>
    <t>Implantación Plaza Peaje</t>
  </si>
  <si>
    <t>Total Concesión Ruta Nº 7</t>
  </si>
  <si>
    <t>Las obras en curso referidas a la duplicación de la Ruta Nº 7 al 31 de marzo de 2019 y 31 de diciembre de 2018 incluyen los siguientes conceptos:</t>
  </si>
  <si>
    <t>Obras en curso - Duplicación Ruta Nº 7</t>
  </si>
  <si>
    <t>Certificaciones – Constructora Acaray S.A.</t>
  </si>
  <si>
    <t>Certificaciones – Tecnoedil S.A.</t>
  </si>
  <si>
    <t>Certificaciones – Benito Roggio e Hijos S.A.</t>
  </si>
  <si>
    <t>Certificaciones – Conempa S.A.</t>
  </si>
  <si>
    <t>Certificaciones – Emp. y Concesiones S.A.</t>
  </si>
  <si>
    <t xml:space="preserve">IVA costos asociados a obras en curso </t>
  </si>
  <si>
    <t>Intereses financieros devengados</t>
  </si>
  <si>
    <t>Honorarios profesionales de fiscalización</t>
  </si>
  <si>
    <t>Canon pagados al MOPC</t>
  </si>
  <si>
    <t>Primas de seguros</t>
  </si>
  <si>
    <t>Otros gastos de obras</t>
  </si>
  <si>
    <t>Total Obras en curso - Duplicación Ruta Nº 7</t>
  </si>
  <si>
    <t>Cuentas a pagar</t>
  </si>
  <si>
    <t>Proveedores</t>
  </si>
  <si>
    <t>Anticipo de clientes</t>
  </si>
  <si>
    <t>Seguros a pagar</t>
  </si>
  <si>
    <t>Total Cuentas a pagar</t>
  </si>
  <si>
    <t>El saldo de Cuentas a pagar al 31 de marzo de 2019 y 31 de diciembre 2018 incluye los siguientes conceptos:</t>
  </si>
  <si>
    <t>a) La composición de Obligaciones de Corto Plazo al 31 de marzo de 2019 y 31 de diciembre de 2018 es la siguiente:</t>
  </si>
  <si>
    <t>Fuente de financiamiento</t>
  </si>
  <si>
    <t>Concepto</t>
  </si>
  <si>
    <t>Saldo al 31/12/18 Gs.</t>
  </si>
  <si>
    <r>
      <t>Capital</t>
    </r>
    <r>
      <rPr>
        <b/>
        <sz val="9"/>
        <color theme="1"/>
        <rFont val="Trebuchet MS"/>
        <family val="2"/>
      </rPr>
      <t xml:space="preserve"> (*)</t>
    </r>
  </si>
  <si>
    <t>BONOS</t>
  </si>
  <si>
    <t>Intereses documentados</t>
  </si>
  <si>
    <t>Intereses a devengar</t>
  </si>
  <si>
    <t>PRÉSTAMOS BANCARIOS</t>
  </si>
  <si>
    <t xml:space="preserve">                                      TOTALES</t>
  </si>
  <si>
    <t>Saldo al 31/03/19 Gs.</t>
  </si>
  <si>
    <t>b) La composición de Obligaciones de Largo Plazo al 31 de marzo de 2019 y 31 de diciembre de 2018, es la siguiente:</t>
  </si>
  <si>
    <t>(*) Bonos - Capital</t>
  </si>
  <si>
    <t>Programa G2</t>
  </si>
  <si>
    <t>Programa G3</t>
  </si>
  <si>
    <t>Corto plazo</t>
  </si>
  <si>
    <t>Largo plazo</t>
  </si>
  <si>
    <t>Referencia</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</si>
  <si>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</si>
  <si>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</si>
  <si>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r>
      <t>d)</t>
    </r>
    <r>
      <rPr>
        <b/>
        <sz val="7"/>
        <color theme="1"/>
        <rFont val="Times New Roman"/>
        <family val="1"/>
      </rPr>
      <t xml:space="preserve">    </t>
    </r>
    <r>
      <rPr>
        <b/>
        <sz val="10"/>
        <color theme="1"/>
        <rFont val="Trebuchet MS"/>
        <family val="2"/>
      </rPr>
      <t>Programa de Emisión Global G2 - Bonos</t>
    </r>
  </si>
  <si>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</si>
  <si>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</si>
  <si>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</si>
  <si>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</si>
  <si>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</si>
  <si>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</si>
  <si>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</si>
  <si>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</si>
  <si>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</si>
  <si>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</si>
  <si>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</si>
  <si>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</si>
  <si>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</si>
  <si>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</si>
  <si>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</si>
  <si>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</si>
  <si>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</si>
  <si>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</si>
  <si>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</si>
  <si>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</si>
  <si>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</si>
  <si>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</si>
  <si>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</si>
  <si>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En el Contrato de Condiciones para la Adquisición de Bonos (PEG 03) que se describe en la Nota 1 a los estados financieros se incluye las proporciones comprometidas por cada uno de los tenedores de bonos para la adquisición de los Bonos PEG 03. Las proporciones mencionadas son las siguientes:</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</si>
  <si>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</si>
  <si>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</si>
  <si>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</si>
  <si>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</si>
  <si>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r>
      <t xml:space="preserve">e) </t>
    </r>
    <r>
      <rPr>
        <b/>
        <sz val="7"/>
        <color theme="1"/>
        <rFont val="Times New Roman"/>
        <family val="1"/>
      </rPr>
      <t xml:space="preserve"> </t>
    </r>
    <r>
      <rPr>
        <b/>
        <sz val="10"/>
        <color theme="1"/>
        <rFont val="Trebuchet MS"/>
        <family val="2"/>
      </rPr>
      <t>Programa de Emisión Global G3 - Bonos</t>
    </r>
  </si>
  <si>
    <t>f)  Emisión de Bonos - Programa de Emisión Global G2</t>
  </si>
  <si>
    <t>Monto de Emisión Global Autorizado</t>
  </si>
  <si>
    <t xml:space="preserve">Monto de la Emisión Global Habilitado:   </t>
  </si>
  <si>
    <t xml:space="preserve">Gs.350.000.000.000 </t>
  </si>
  <si>
    <t xml:space="preserve">Corte mínimo:                                        </t>
  </si>
  <si>
    <t xml:space="preserve">Plazo de vencimiento:                            </t>
  </si>
  <si>
    <t xml:space="preserve">Agente colocador:                                  </t>
  </si>
  <si>
    <t xml:space="preserve">Representante de obligaciones: </t>
  </si>
  <si>
    <t xml:space="preserve">Garantía:                                               </t>
  </si>
  <si>
    <t>Gs. 1.000.000 (guaraníes un millón).</t>
  </si>
  <si>
    <t>Entre 365 y 5.475 días.</t>
  </si>
  <si>
    <t>Capital Markets Casa de Bolsa S.A.</t>
  </si>
  <si>
    <t>Sin Garantía.</t>
  </si>
  <si>
    <t>Emisión Serie 1:</t>
  </si>
  <si>
    <t xml:space="preserve">Código ISIN:                                            </t>
  </si>
  <si>
    <t xml:space="preserve">Monto de la Serie:                                   </t>
  </si>
  <si>
    <t xml:space="preserve">Tasa de interés anual:                             </t>
  </si>
  <si>
    <t>PYTPO01F7685</t>
  </si>
  <si>
    <t>Gs. 10.000.000.000 (guaraníes diez mil millones)</t>
  </si>
  <si>
    <t>Variable. Conforme al siguiente detalle:</t>
  </si>
  <si>
    <t>Del 01/06/17 a 01/06/22 = AFD + 2,75%</t>
  </si>
  <si>
    <t>Del 01/07/22 a 03/06/24 = AFD + 3,00%</t>
  </si>
  <si>
    <t>Del 01/07/24 a 01/06/29 = AFD + 4,00%</t>
  </si>
  <si>
    <t>Del 02/07/29 a 28/05/32 = AFD + 5,00%</t>
  </si>
  <si>
    <t>Plazo de vencimiento:</t>
  </si>
  <si>
    <t xml:space="preserve">Plazo de colocación:                               </t>
  </si>
  <si>
    <t>5.475 días - viernes, 28 de mayo de 2032.</t>
  </si>
  <si>
    <t>365 días.</t>
  </si>
  <si>
    <t>Emisión Serie 2:</t>
  </si>
  <si>
    <t>Gs. 30.000.000.000 (guaraníes diez mil millones)</t>
  </si>
  <si>
    <t>PYTPO02F7692</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</si>
  <si>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</si>
  <si>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</si>
  <si>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</si>
  <si>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</si>
  <si>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</si>
  <si>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</si>
  <si>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</si>
  <si>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 xml:space="preserve">  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</si>
  <si>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</si>
  <si>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</si>
  <si>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</si>
  <si>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</si>
  <si>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</si>
  <si>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</si>
  <si>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</si>
  <si>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</si>
  <si>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</si>
  <si>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</si>
  <si>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</si>
  <si>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</si>
  <si>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</si>
  <si>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</si>
  <si>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</si>
  <si>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</si>
  <si>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</si>
  <si>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</si>
  <si>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</si>
  <si>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</si>
  <si>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</si>
  <si>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</si>
  <si>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</si>
  <si>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</si>
  <si>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</si>
  <si>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</si>
  <si>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</si>
  <si>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</si>
  <si>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</si>
  <si>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</si>
  <si>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</si>
  <si>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</si>
  <si>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</si>
  <si>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</si>
  <si>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</si>
  <si>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</si>
  <si>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</si>
  <si>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</si>
  <si>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</si>
  <si>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</si>
  <si>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</si>
  <si>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</si>
  <si>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</si>
  <si>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</si>
  <si>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</si>
  <si>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</si>
  <si>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Total emitidos y colocados al 31/03/19 – Capital</t>
  </si>
  <si>
    <t>g) Emisión de Bonos - Programa de Emisión Global G3</t>
  </si>
  <si>
    <t xml:space="preserve">Representante de obligaciones:              </t>
  </si>
  <si>
    <t xml:space="preserve">Gs.75.000.000.000 </t>
  </si>
  <si>
    <t>Entre 365 y 1.825 días y según lo especifique cada prospecto.</t>
  </si>
  <si>
    <t xml:space="preserve">Monto de la Serie:                                  </t>
  </si>
  <si>
    <t xml:space="preserve">Tasa de interés anual variable:               </t>
  </si>
  <si>
    <t xml:space="preserve">Plazo de vencimiento:                             </t>
  </si>
  <si>
    <t>PYTPO01F9020</t>
  </si>
  <si>
    <t xml:space="preserve">10,75% + Variación tasa activa AFD  </t>
  </si>
  <si>
    <t>5.488 días - viernes, 30 de diciembre de 2033.</t>
  </si>
  <si>
    <t xml:space="preserve">Tasa de interés anual fija:                      </t>
  </si>
  <si>
    <t>PYTPO02F9037</t>
  </si>
  <si>
    <t>Gs. 12.000.000.000 (guaraníes doce mil millones)</t>
  </si>
  <si>
    <t xml:space="preserve">749 días - viernes, 8 de enero de 2021.       </t>
  </si>
  <si>
    <t>Total emitidos al 31/03/19 – Capital</t>
  </si>
  <si>
    <t>Total colocados al 31/03/19 – Capital</t>
  </si>
  <si>
    <t>REQUERIDAS POR EL ANEXO I DE LA RES. CNV 1257/10</t>
  </si>
  <si>
    <t>A) Partes vinculadas o relacionadas</t>
  </si>
  <si>
    <t>Según Art. 34 de la Ley 5810/17</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</si>
  <si>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</si>
  <si>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</si>
  <si>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</si>
  <si>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</si>
  <si>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</si>
  <si>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Según Art. 27 de la Res. 763/04</t>
  </si>
  <si>
    <t>Inversiones de la Sociedad en valores de otras empresas que representen más del 10 % del activo de la Sociedad: al 31 de marzo de 2019 y 31 de diciembre de 2018, la Sociedad no posee inversiones en otras empresas.</t>
  </si>
  <si>
    <t>Activos de la Sociedad comprometidos en más del 20% en garantía de obligaciones de otra u otras empresas: al 31 de marzo de 2019 y 31 de diciembre de 2018, la Sociedad no posee activos comprometidos en garantía de obligaciones de otras empresas.</t>
  </si>
  <si>
    <t>Según Art. 28 de la Res. 763/04</t>
  </si>
  <si>
    <t>La Sociedad no posee acreencias de personas físicas y jurídicas que represente 25% del total de sus pasivos.</t>
  </si>
  <si>
    <t>Según Art. 1°) Resolución CNV N°1257/10</t>
  </si>
  <si>
    <t xml:space="preserve">Ver cuadro composición de capital requerido por el Anexo II de la Res. CNV 1257/10 contenida en la presente nota. </t>
  </si>
  <si>
    <t>Saldos con partes relacionadas (Activos, Pasivos y Patrimonio neto) al 31/03/19 y 31/12/18</t>
  </si>
  <si>
    <t>ACTIVO</t>
  </si>
  <si>
    <t>Activo corriente</t>
  </si>
  <si>
    <t>Créditos - Anticipos a contratistas – Ver Nota 4</t>
  </si>
  <si>
    <t>Tecnoedil S.A.</t>
  </si>
  <si>
    <t>Activo no corriente</t>
  </si>
  <si>
    <t>Pasivo corriente</t>
  </si>
  <si>
    <t>Retención Tecnoedil S.A.</t>
  </si>
  <si>
    <t>Retención Acaray S.A.</t>
  </si>
  <si>
    <r>
      <t xml:space="preserve">Total Cuentas a pagar - </t>
    </r>
    <r>
      <rPr>
        <b/>
        <sz val="9"/>
        <rFont val="Trebuchet MS"/>
        <family val="2"/>
      </rPr>
      <t xml:space="preserve">Retenciones de garantía </t>
    </r>
  </si>
  <si>
    <t>Certificados a Pagar Tecnoedil S.A.</t>
  </si>
  <si>
    <t>Conempa S.A</t>
  </si>
  <si>
    <t>Constructora Acaray S.A</t>
  </si>
  <si>
    <r>
      <t xml:space="preserve">Total Cuentas a Pagar - </t>
    </r>
    <r>
      <rPr>
        <b/>
        <sz val="9"/>
        <rFont val="Trebuchet MS"/>
        <family val="2"/>
      </rPr>
      <t>Deudas consorciadas/contr.</t>
    </r>
  </si>
  <si>
    <t>Constructora Acaray S.A.</t>
  </si>
  <si>
    <t>Emprendimientos y Concesiones S.A</t>
  </si>
  <si>
    <t>Ocho A S.A.</t>
  </si>
  <si>
    <r>
      <t xml:space="preserve">Cuentas a pagar - </t>
    </r>
    <r>
      <rPr>
        <b/>
        <sz val="9"/>
        <rFont val="Trebuchet MS"/>
        <family val="2"/>
      </rPr>
      <t>Deudas por gerenciamiento – KH</t>
    </r>
  </si>
  <si>
    <t>PATRIMONIO NETO</t>
  </si>
  <si>
    <t>CAPITAL</t>
  </si>
  <si>
    <t xml:space="preserve">TOTAL CAPITAL </t>
  </si>
  <si>
    <t>APORTES PARA FUTURA CAPITALIZACIÓN</t>
  </si>
  <si>
    <t xml:space="preserve">TOTAL APORTES PARA FUTURA CAPITALIZACIÓN </t>
  </si>
  <si>
    <t>TOTAL PATRIMONIO NETO</t>
  </si>
  <si>
    <t>Transacciones con partes relacionadas (Ventas y Compras) al 31/03/19 y 31/12/18</t>
  </si>
  <si>
    <t>TRANSACCIONES</t>
  </si>
  <si>
    <t>TOTAL VENTAS</t>
  </si>
  <si>
    <t>COMPRAS</t>
  </si>
  <si>
    <t>Servicios de ejecución de obras - Certificaciones</t>
  </si>
  <si>
    <t>Total Servicios de ejecución de obras – Certif.</t>
  </si>
  <si>
    <t>Sueldos Personal Superior</t>
  </si>
  <si>
    <t>Oscar A. Franco V</t>
  </si>
  <si>
    <t xml:space="preserve">Oscar E. Bedoya </t>
  </si>
  <si>
    <t>Julio Daniel Meza Spina</t>
  </si>
  <si>
    <t>Gonzalo Zavala Serrati</t>
  </si>
  <si>
    <t>Luís Alberto Pettengill Vacca</t>
  </si>
  <si>
    <t>Total Sueldos Personal Superior</t>
  </si>
  <si>
    <t>Total Sueldo Gerente – Miguel Ángel Telesca</t>
  </si>
  <si>
    <t>Servicios de Asesoramiento</t>
  </si>
  <si>
    <t>Roque Marcelo Ardissone Núñez</t>
  </si>
  <si>
    <t>Néstor Raúl Filártiga Pallarolas</t>
  </si>
  <si>
    <r>
      <t xml:space="preserve">Total </t>
    </r>
    <r>
      <rPr>
        <b/>
        <sz val="9"/>
        <color indexed="8"/>
        <rFont val="Trebuchet MS"/>
        <family val="2"/>
      </rPr>
      <t>Servicios de Asesoramiento</t>
    </r>
  </si>
  <si>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</si>
  <si>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</si>
  <si>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</si>
  <si>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</si>
  <si>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</si>
  <si>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</si>
  <si>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</si>
  <si>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</si>
  <si>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</si>
  <si>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</si>
  <si>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</si>
  <si>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</si>
  <si>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</si>
  <si>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</si>
  <si>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</si>
  <si>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</si>
  <si>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</si>
  <si>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Ocho A S.A.</t>
  </si>
  <si>
    <t>Maquinarias Alquileres - Acaray S.A.</t>
  </si>
  <si>
    <t>Total Maquinarias Alquileres</t>
  </si>
  <si>
    <t>Know How Tecnoedil S.A.</t>
  </si>
  <si>
    <t>Know How Constructora Acaray S.A.</t>
  </si>
  <si>
    <t>Know How Emprendimientos y Concesiones S.A.</t>
  </si>
  <si>
    <t>Know How Conempa S.A.</t>
  </si>
  <si>
    <t>Know How Ocho A S.A.</t>
  </si>
  <si>
    <t>Total Know How</t>
  </si>
  <si>
    <t>TOTAL COMPRAS</t>
  </si>
  <si>
    <t xml:space="preserve">PASIVO   </t>
  </si>
  <si>
    <t>Composición del capital de las sociedades vinculadas al 31/03/19 y 31/12/18 en Tape Porã S.A.E.</t>
  </si>
  <si>
    <t>Capital Emitido Gs.</t>
  </si>
  <si>
    <t>Capital Suscripto Gs.</t>
  </si>
  <si>
    <t>Capital Integrado Gs.</t>
  </si>
  <si>
    <t>Cuadro del capital integrado de las sociedades vinculadas al 31/03/19 y 31/12/18</t>
  </si>
  <si>
    <t>Cantidad de Acciones</t>
  </si>
  <si>
    <t xml:space="preserve">Sociedades Vinculadas </t>
  </si>
  <si>
    <t>Monto</t>
  </si>
  <si>
    <t>Conempa S.A.</t>
  </si>
  <si>
    <t>Emprendimientos y Concesiones S.A.</t>
  </si>
  <si>
    <t>TOTAL</t>
  </si>
  <si>
    <t>OTRAS INFORMACIONES REQUERIDAS</t>
  </si>
  <si>
    <t>Composición del Directorio, Sindicatura y Personal Superior al 31/03/19</t>
  </si>
  <si>
    <t>Presidente:</t>
  </si>
  <si>
    <t>Ing. Oscar Franco (en representación de Emprendimientos y Concesiones S.A)</t>
  </si>
  <si>
    <t>Directores Titulares:</t>
  </si>
  <si>
    <t>Lic. Gonzalo Zavala (en representación de Tecnoedil S.A)</t>
  </si>
  <si>
    <t>Lic. Daniel Meza (en representación de Constructora Acaray S.A.)</t>
  </si>
  <si>
    <t>Ing. Luis Pettengill Vacca (en representación de Ocho A S.A.)</t>
  </si>
  <si>
    <t>Ing. Oscar Bedoya Carísimo (en representación de Conempa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</si>
  <si>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</si>
  <si>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</si>
  <si>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</si>
  <si>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</si>
  <si>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</si>
  <si>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</si>
  <si>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</si>
  <si>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</si>
  <si>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</si>
  <si>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</si>
  <si>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</si>
  <si>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</si>
  <si>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</si>
  <si>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 xml:space="preserve">Otros ingresos                                                                        </t>
  </si>
  <si>
    <t>Sub-concesión de explotación de área de servicios</t>
  </si>
  <si>
    <t>Ingresos por alquiler de espacios para publicidades</t>
  </si>
  <si>
    <t>Intereses financieros</t>
  </si>
  <si>
    <t>Ingresos por indemnización</t>
  </si>
  <si>
    <t>Otros</t>
  </si>
  <si>
    <t>Total Otros ingresos</t>
  </si>
  <si>
    <t>RIESGO</t>
  </si>
  <si>
    <t>Vigencia</t>
  </si>
  <si>
    <t>DESDE</t>
  </si>
  <si>
    <t>HASTA</t>
  </si>
  <si>
    <t>Cumplimiento de Pago a Proveedores</t>
  </si>
  <si>
    <t xml:space="preserve">Cumplimiento de Conc-Garantía de Adjudicación </t>
  </si>
  <si>
    <t>Cumplimiento de Ejecución de Obras</t>
  </si>
  <si>
    <t>Asegurado US$</t>
  </si>
  <si>
    <t>DESDE US$</t>
  </si>
  <si>
    <t>Garantía de Pago a Proveedores</t>
  </si>
  <si>
    <t>Garantía Fiel Cumplimiento de Contrato.</t>
  </si>
  <si>
    <t>Al 31 de marzo de 2019 y 31 de diciembre de 2018 no existen situaciones contingentes, ni reclamos que pudieran resultar en la generación de obligaciones para la Sociedad adicionales a las que se presentan en estos estados financieros.</t>
  </si>
  <si>
    <t>No han ocurrido hechos significativos de carácter financiero o de otra índole que afecten la situación patrimonial o financiera o los resultados de la Sociedad al 31 de marzo de 2019.</t>
  </si>
  <si>
    <t>La inflación al 31 de marzo de 2019 y 31 de diciembre de 2018 fue de 0,7 % y 3,2 %, respectivamente, la cual es obtenida sobre la base del Índice de Precios del Consumidor (IPC) del Banco Central del Paraguay; sin embargo, este efecto no es significativo.</t>
  </si>
  <si>
    <r>
      <t xml:space="preserve">Los activos y pasivos en moneda extranjera se valúan a los tipos de cambio vigentes a la fecha del balance general. </t>
    </r>
    <r>
      <rPr>
        <b/>
        <sz val="10"/>
        <rFont val="Trebuchet MS"/>
        <family val="2"/>
      </rPr>
      <t>Ver Anexo G.</t>
    </r>
  </si>
  <si>
    <t>d. Estado de flujos de efectivo</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</si>
  <si>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</si>
  <si>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</si>
  <si>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</si>
  <si>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t>g. Bienes de uso</t>
  </si>
  <si>
    <t>h. Depreciaciones</t>
  </si>
  <si>
    <t>i. Cargos diferidos y amortizaciones</t>
  </si>
  <si>
    <t>j. Reconocimiento de ingresos y egresos</t>
  </si>
  <si>
    <t>k. Impuesto a la Renta de Actividades Comerciales, Industriales y de Servicios</t>
  </si>
  <si>
    <t>l. Reserva legal</t>
  </si>
  <si>
    <t>La depreciación es calculada de acuerdo al método creciente para la cuenta “Concesión Ruta Nº 7” incluida en el rubro de Bienes de Uso, método reconocido y autorizado por la Subsecretaría de Estado de Tributación según Nota S.S.E.T. C.C. N° 054, y para los bienes menores el método aplicado es el de línea recta, y en ambos casos, cargada al resultado en forma mensual y proporcional de acuerdo al tiempo de vida útil establecido de acuerdo a las disposiciones legales vigentes. En el ejercicio 2014, la Administración ha optado por prolongar la vida útil de la Obra Principal de 15 a 18 años. Este cambio de criterio hace que la depreciación que se afecte a resultado sea menor al que debería ser con los componentes anteriores a dicho cambio.</t>
  </si>
  <si>
    <t>Las amortizaciones de los cargos diferidos son realizadas en cuotas fijas en el periodo de 5 años, según lo establecido en el Decreto N° 8279/12 de la Subsecretaría de Estado de Tributación.</t>
  </si>
  <si>
    <t xml:space="preserve">Gs.        </t>
  </si>
  <si>
    <t>Disponibilidades restringidas</t>
  </si>
  <si>
    <t>Total Disponibilidades restringidas</t>
  </si>
  <si>
    <t>Corriente</t>
  </si>
  <si>
    <t>No corriente</t>
  </si>
  <si>
    <r>
      <t>En cumplimiento al Contrato de Fideicomiso de Administración y Fuente de Pago (también llamado Fideicomiso de Administración y Pago - Tape Porã S.A. 02) que se describe en la Nota 1 a los presentes estados financieros, se ha constituido una cuenta de reserva con recursos dinerarios (disponibilidades restringidas) hasta alcanzar la suma de guaraníes doce mil millones. En el marco del contrato mencionado, los recursos de la cuenta de reserva son inveritidos en certificados de depósitos de ahorros emitidos por los Beneficiarios del contrato de fideicomiso, en proporción a sus participaciones. Ver</t>
    </r>
    <r>
      <rPr>
        <b/>
        <sz val="10"/>
        <rFont val="Trebuchet MS"/>
        <family val="2"/>
      </rPr>
      <t xml:space="preserve"> Nota 3.</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</si>
  <si>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</si>
  <si>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r>
      <t xml:space="preserve">Los bienes de uso se exponen a su costo histórico. La depreciación y revaluación de los mismos se efectúa de acuerdo con lo establecido por la Ley Nº 125/91 (texto actualizado), además de la depreciación indicada en la </t>
    </r>
    <r>
      <rPr>
        <b/>
        <sz val="10"/>
        <rFont val="Trebuchet MS"/>
        <family val="2"/>
      </rPr>
      <t>nota 2.h)</t>
    </r>
    <r>
      <rPr>
        <sz val="10"/>
        <rFont val="Trebuchet MS"/>
        <family val="2"/>
      </rPr>
      <t xml:space="preserve"> posterior. El criterio definido es el de año siguiente de alta.</t>
    </r>
  </si>
  <si>
    <r>
      <t xml:space="preserve">Banco Familiar Cuenta Reserva TPSA 02 - Ver </t>
    </r>
    <r>
      <rPr>
        <b/>
        <sz val="9"/>
        <color rgb="FF000000"/>
        <rFont val="Trebuchet MS"/>
        <family val="2"/>
      </rPr>
      <t xml:space="preserve">Nota 2.e </t>
    </r>
  </si>
  <si>
    <r>
      <t xml:space="preserve">Banco - Cta. Fiduciaria </t>
    </r>
    <r>
      <rPr>
        <b/>
        <sz val="9"/>
        <color rgb="FF000000"/>
        <rFont val="Trebuchet MS"/>
        <family val="2"/>
      </rPr>
      <t>(*)</t>
    </r>
  </si>
  <si>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</si>
  <si>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</si>
  <si>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</si>
  <si>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</si>
  <si>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</si>
  <si>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</si>
  <si>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r>
      <t xml:space="preserve">Inversiones en CDA del Banco Familiar - Capital </t>
    </r>
    <r>
      <rPr>
        <b/>
        <sz val="9"/>
        <rFont val="Trebuchet MS"/>
        <family val="2"/>
      </rPr>
      <t>(*)</t>
    </r>
  </si>
  <si>
    <r>
      <t xml:space="preserve">(*) </t>
    </r>
    <r>
      <rPr>
        <sz val="9"/>
        <rFont val="Trebuchet MS"/>
        <family val="2"/>
      </rPr>
      <t>CDA de fecha 20/03/19, con tasa de interés anual del 7,5%, pagaderos semestralmente, a un plazo de 5389 días, con fecha de vencimiento el 20/12/2033.</t>
    </r>
  </si>
  <si>
    <t>NOTA 6 – CONCESIÓN RUTA Nº 7 (Componente del Rubro Bienes de uso detallado en el Anexo A)</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</si>
  <si>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</si>
  <si>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t>La conceptualización para la activación de las inversiones realizadas en la Ruta Nº 7 en el rubro “Bienes de Uso”, bajo la cuenta “Concesión Ruta Nº 7”, se encuentra detallada en la Nota 2.g) y el cálculo de la depreciación en la Nota 2.h) de estas Notas a los estados financieros.</t>
  </si>
  <si>
    <t xml:space="preserve">NOTA 7 – OBRAS EN CURSO (DUPLICACIÓN RUTA Nº 7) </t>
  </si>
  <si>
    <t xml:space="preserve">NOTA 8 – CUENTAS A PAGAR </t>
  </si>
  <si>
    <t xml:space="preserve">Certificados a Pagar - Benito Roggio e Hijos S.A. </t>
  </si>
  <si>
    <r>
      <rPr>
        <b/>
        <sz val="10"/>
        <rFont val="Trebuchet MS"/>
        <family val="2"/>
      </rPr>
      <t xml:space="preserve">(*) Retenciones de garantía - fondos de reparo: </t>
    </r>
    <r>
      <rPr>
        <sz val="10"/>
        <rFont val="Trebuchet MS"/>
        <family val="2"/>
      </rPr>
      <t>Corresponden a retenciones efectuadas por la Sociedad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de reparo no generarán ningún tipo de intereses.</t>
    </r>
  </si>
  <si>
    <t>NOTA 9 – OBLIGACIONES FINANCIERAS</t>
  </si>
  <si>
    <t>Ver Nota 9, apartado f.</t>
  </si>
  <si>
    <t>Ver Nota 9, apartado g.</t>
  </si>
  <si>
    <t>Ver apartado b) de la presente Nota 9.</t>
  </si>
  <si>
    <t>REQUERIDAS POR EL ANEXO II DE LA RES. CNV 1257/10</t>
  </si>
  <si>
    <t>Social</t>
  </si>
  <si>
    <t>% Participación del Capital</t>
  </si>
  <si>
    <t>NOTA 10 – INFORMACIONES SOBRE PARTES VINCULADAS O RELACIONADAS</t>
  </si>
  <si>
    <t>NOTA 11 – IVA DEL INGRESO POR COBRO DE PEAJE</t>
  </si>
  <si>
    <t>NOTA 12 – OTROS INGRESOS</t>
  </si>
  <si>
    <t>Los Otros ingresos de la Sociedad al 31 de marzo de 2019 y  2018 y son los siguientes:</t>
  </si>
  <si>
    <t xml:space="preserve">     31/03/2018</t>
  </si>
  <si>
    <t>NOTA 13 – FIANZAS CONCEDIDAS</t>
  </si>
  <si>
    <r>
      <t xml:space="preserve">De acuerdo con lo establecido en el convenio firmado con el M.O.P.C. se constituyó la fianza de adjudicación en contratos de concesión y de fiel cumplimiento con proveedores a través de las siguientes pólizas de seguros tomadas con </t>
    </r>
    <r>
      <rPr>
        <b/>
        <sz val="10"/>
        <rFont val="Trebuchet MS"/>
        <family val="2"/>
      </rPr>
      <t>CITIBANK N.A.</t>
    </r>
  </si>
  <si>
    <r>
      <t xml:space="preserve">De acuerdo con lo establecido en el convenio firmado con el M.O.P.C. se constituyó la fianza de adjudicación en contratos de concesión y de fiel cumplimiento con proveedores a través de las siguientes pólizas de seguros tomadas con </t>
    </r>
    <r>
      <rPr>
        <b/>
        <sz val="10"/>
        <rFont val="Trebuchet MS"/>
        <family val="2"/>
      </rPr>
      <t>ROYAL SEGUROS S.A.</t>
    </r>
  </si>
  <si>
    <t>NOTA 14 – CONTINGENCIAS Y COMPROMISOS</t>
  </si>
  <si>
    <t>NOTA 15 – HECHOS RELEVANTES DEL PERIODO</t>
  </si>
  <si>
    <t>Cuenta de reserva (Disponibilidades restringidas) e Inversiones temporales</t>
  </si>
  <si>
    <t>Ver Notas 2.e y 2.f.</t>
  </si>
  <si>
    <t>NOTA 16 – HECHOS POSTERIORES</t>
  </si>
  <si>
    <t>Los estados financieros se han preparado sobre la base de costos históricos, excepto para los activos y pasivos en moneda extranjera, los bienes de uso y los cargos diferidos según se explica en los puntos c., g. y i. de la presente nota, y no reconocen en forma integral los efectos de la inflación en la situación patrimonial y financiera de la Sociedad y en los resultados de sus operaciones y los flujos de efectivo.</t>
  </si>
  <si>
    <r>
      <t xml:space="preserve">Las Obras en Curso (Duplicación Ruta Nº 7) comprenden todos los costos relacionados a la ejecución de la obra “Duplicación de la Ruta Nº 7”, sancionada y promulgada por la Ley N° 5625/2016 del Congreso de la Nación Paraguaya. Considerando que las obras se encuentran en ejecución, las mismas no están sujetas al revalúo ni a la depreciación. Ver también </t>
    </r>
    <r>
      <rPr>
        <b/>
        <sz val="10"/>
        <rFont val="Trebuchet MS"/>
        <family val="2"/>
      </rPr>
      <t>Nota 7.</t>
    </r>
  </si>
  <si>
    <r>
      <t xml:space="preserve">Anticipos a contratistas </t>
    </r>
    <r>
      <rPr>
        <b/>
        <sz val="9"/>
        <rFont val="Trebuchet MS"/>
        <family val="2"/>
      </rPr>
      <t>(*)</t>
    </r>
    <r>
      <rPr>
        <sz val="9"/>
        <rFont val="Trebuchet MS"/>
        <family val="2"/>
      </rPr>
      <t xml:space="preserve"> – Ver también </t>
    </r>
    <r>
      <rPr>
        <b/>
        <sz val="9"/>
        <rFont val="Trebuchet MS"/>
        <family val="2"/>
      </rPr>
      <t>Nota 10</t>
    </r>
  </si>
  <si>
    <r>
      <t xml:space="preserve">Retenciones de garantía - fondos de reparo </t>
    </r>
    <r>
      <rPr>
        <b/>
        <sz val="9"/>
        <rFont val="Trebuchet MS"/>
        <family val="2"/>
      </rPr>
      <t>(*) – Nota 10</t>
    </r>
  </si>
  <si>
    <r>
      <t>Deudas consorciadas/contratistas</t>
    </r>
    <r>
      <rPr>
        <b/>
        <sz val="9"/>
        <rFont val="Trebuchet MS"/>
        <family val="2"/>
      </rPr>
      <t xml:space="preserve"> – Nota 10</t>
    </r>
  </si>
  <si>
    <r>
      <t>Deudas por gerenciamiento – Know How</t>
    </r>
    <r>
      <rPr>
        <b/>
        <sz val="9"/>
        <rFont val="Trebuchet MS"/>
        <family val="2"/>
      </rPr>
      <t xml:space="preserve"> – Nota 10</t>
    </r>
  </si>
  <si>
    <r>
      <t xml:space="preserve">Cuentas a pagar - </t>
    </r>
    <r>
      <rPr>
        <b/>
        <sz val="9"/>
        <rFont val="Trebuchet MS"/>
        <family val="2"/>
      </rPr>
      <t>Retenciones de garantía</t>
    </r>
    <r>
      <rPr>
        <b/>
        <sz val="9"/>
        <color indexed="8"/>
        <rFont val="Trebuchet MS"/>
        <family val="2"/>
      </rPr>
      <t xml:space="preserve"> – Ver Nota 8</t>
    </r>
  </si>
  <si>
    <r>
      <t xml:space="preserve">Cuentas a Pagar - </t>
    </r>
    <r>
      <rPr>
        <b/>
        <sz val="9"/>
        <rFont val="Trebuchet MS"/>
        <family val="2"/>
      </rPr>
      <t>Deudas consorciadas/contratistas</t>
    </r>
    <r>
      <rPr>
        <b/>
        <sz val="9"/>
        <color indexed="8"/>
        <rFont val="Trebuchet MS"/>
        <family val="2"/>
      </rPr>
      <t xml:space="preserve"> – Ver Nota 8</t>
    </r>
  </si>
  <si>
    <r>
      <t xml:space="preserve">Cuentas a pagar - </t>
    </r>
    <r>
      <rPr>
        <b/>
        <sz val="9"/>
        <rFont val="Trebuchet MS"/>
        <family val="2"/>
      </rPr>
      <t>Deudas por gerenciamiento – Know How</t>
    </r>
    <r>
      <rPr>
        <b/>
        <sz val="9"/>
        <color indexed="8"/>
        <rFont val="Trebuchet MS"/>
        <family val="2"/>
      </rPr>
      <t xml:space="preserve"> – Ver Nota 8</t>
    </r>
  </si>
  <si>
    <t>BALANCE GENERAL</t>
  </si>
  <si>
    <t>(Cifras expresadas en guaraníes)</t>
  </si>
  <si>
    <t>ACTIVOS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</si>
  <si>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</si>
  <si>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</si>
  <si>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</si>
  <si>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</si>
  <si>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</si>
  <si>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</si>
  <si>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</si>
  <si>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</si>
  <si>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</si>
  <si>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</si>
  <si>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Valores netos de depreciación</t>
  </si>
  <si>
    <r>
      <t xml:space="preserve">Concesión Ruta VII </t>
    </r>
    <r>
      <rPr>
        <b/>
        <sz val="10"/>
        <rFont val="Trebuchet MS"/>
        <family val="2"/>
      </rPr>
      <t>(Nota 6)</t>
    </r>
  </si>
  <si>
    <r>
      <t xml:space="preserve">Obras en curso - Duplicación Ruta Nº 7 </t>
    </r>
    <r>
      <rPr>
        <b/>
        <sz val="10"/>
        <rFont val="Trebuchet MS"/>
        <family val="2"/>
      </rPr>
      <t>(Nota 2.g. y Nota 7)</t>
    </r>
  </si>
  <si>
    <t>Obras en curso - Otros</t>
  </si>
  <si>
    <t>Mejoramiento sistema de peaje</t>
  </si>
  <si>
    <t>Activos intangibles (Anexo B)</t>
  </si>
  <si>
    <t>Cargos diferidos - Neto (Nota 2.i.)</t>
  </si>
  <si>
    <t>Total Activo no Corriente</t>
  </si>
  <si>
    <t>Total de Activos</t>
  </si>
  <si>
    <t>PASIVOS</t>
  </si>
  <si>
    <t>Pasivo Corriente</t>
  </si>
  <si>
    <t>Cuentas a Pagar (Nota 8)</t>
  </si>
  <si>
    <t>Obligaciones financieras  (Nota 9.a)</t>
  </si>
  <si>
    <t>Otros pasivos - Deudas sociales y fiscales a pagar</t>
  </si>
  <si>
    <t>Total Pasivo Corriente</t>
  </si>
  <si>
    <t>Obligaciones financieras  (Nota 9.b)</t>
  </si>
  <si>
    <t>Total Pasivo No Corriente</t>
  </si>
  <si>
    <t>Total Pasivo</t>
  </si>
  <si>
    <r>
      <t xml:space="preserve">Capital integrado </t>
    </r>
    <r>
      <rPr>
        <b/>
        <sz val="10"/>
        <rFont val="Trebuchet MS"/>
        <family val="2"/>
      </rPr>
      <t>(Nota 10)</t>
    </r>
  </si>
  <si>
    <r>
      <t xml:space="preserve">Aportes para futura capitalización </t>
    </r>
    <r>
      <rPr>
        <b/>
        <sz val="10"/>
        <rFont val="Trebuchet MS"/>
        <family val="2"/>
      </rPr>
      <t>(Nota 10)</t>
    </r>
  </si>
  <si>
    <r>
      <t>Reserva legal</t>
    </r>
    <r>
      <rPr>
        <b/>
        <sz val="10"/>
        <rFont val="Trebuchet MS"/>
        <family val="2"/>
      </rPr>
      <t xml:space="preserve"> (Nota 2.l.)</t>
    </r>
  </si>
  <si>
    <t>Reserva de revalúo</t>
  </si>
  <si>
    <t xml:space="preserve">Resultados acumulados </t>
  </si>
  <si>
    <t>Resultado del periodo/ejercicio</t>
  </si>
  <si>
    <t>Total Patrimonio neto</t>
  </si>
  <si>
    <t>Total Pasivo y Patrimonio Neto</t>
  </si>
  <si>
    <t>Las notas 1 al 16 y anexos A a la J que se acompañan forman parte integrante de estos estados financieros.</t>
  </si>
  <si>
    <t>ESTADO DE RESULTADOS</t>
  </si>
  <si>
    <t xml:space="preserve">Por el periodo de tres mes concluido el </t>
  </si>
  <si>
    <r>
      <t xml:space="preserve">Ingresos netos estación de peajes </t>
    </r>
    <r>
      <rPr>
        <b/>
        <sz val="10"/>
        <rFont val="Trebuchet MS"/>
        <family val="2"/>
      </rPr>
      <t>(Nota 2.j. y Nota 11)</t>
    </r>
  </si>
  <si>
    <r>
      <t xml:space="preserve">Gastos de operación y administración </t>
    </r>
    <r>
      <rPr>
        <b/>
        <sz val="10"/>
        <rFont val="Trebuchet MS"/>
        <family val="2"/>
      </rPr>
      <t>(Anexo H)</t>
    </r>
  </si>
  <si>
    <t>Gastos financieros</t>
  </si>
  <si>
    <t>Diferencias de cambio - neto</t>
  </si>
  <si>
    <r>
      <t xml:space="preserve">Otros ingresos </t>
    </r>
    <r>
      <rPr>
        <b/>
        <sz val="10"/>
        <rFont val="Trebuchet MS"/>
        <family val="2"/>
      </rPr>
      <t>(Nota 12)</t>
    </r>
  </si>
  <si>
    <t>Otros egresos</t>
  </si>
  <si>
    <t>Ganancia antes de impuesto a la renta</t>
  </si>
  <si>
    <t>Impuesto a la renta</t>
  </si>
  <si>
    <t>Resultado del periodo - Utilidad</t>
  </si>
  <si>
    <t>ESTADO DE VARIACIÓN DEL PATRIMONIO NETO DEL 31 DE MARZO DE 2018 AL 31 DE MARZO DE 2019</t>
  </si>
  <si>
    <t>Aportes para</t>
  </si>
  <si>
    <t>Reserva</t>
  </si>
  <si>
    <t>Reserva de</t>
  </si>
  <si>
    <t>Resultados</t>
  </si>
  <si>
    <t>Resultado</t>
  </si>
  <si>
    <t xml:space="preserve">Integrado </t>
  </si>
  <si>
    <t>futura capitaliz.</t>
  </si>
  <si>
    <t xml:space="preserve">Legal </t>
  </si>
  <si>
    <t>revalúo</t>
  </si>
  <si>
    <t xml:space="preserve"> Acumulados</t>
  </si>
  <si>
    <t>del periodo</t>
  </si>
  <si>
    <t>CONCEPTO</t>
  </si>
  <si>
    <t>Saldos al 31 de marzo 2018</t>
  </si>
  <si>
    <t>Aportes para futura capitalización</t>
  </si>
  <si>
    <t xml:space="preserve">Revalúo bienes de uso </t>
  </si>
  <si>
    <t>Utilidad del periodo</t>
  </si>
  <si>
    <t>Saldos al 31 de diciembre de 2018</t>
  </si>
  <si>
    <t>Transferencia de resultados</t>
  </si>
  <si>
    <t>Constitución de reserva legal</t>
  </si>
  <si>
    <t>Saldos al 31 de marzo 2019</t>
  </si>
  <si>
    <t>ESTADO DE FLUJOS DE EFECTIVO</t>
  </si>
  <si>
    <t>POR EL PERIODO DE TRES MESES CONCLUIDO EL</t>
  </si>
  <si>
    <t>31 DE MARZO DE 2019 Y 31 DE MARZO DE 2018</t>
  </si>
  <si>
    <t xml:space="preserve">Conciliación del Resultado Neto con el Efectivo y equivalente </t>
  </si>
  <si>
    <t>de efectivo proveniente de las actividades de operación</t>
  </si>
  <si>
    <t xml:space="preserve"> </t>
  </si>
  <si>
    <t>Más:</t>
  </si>
  <si>
    <t>Ajustes a la utilidad del periodo</t>
  </si>
  <si>
    <t>Depreciaciones Bienes de Uso/ Ruta VII</t>
  </si>
  <si>
    <t>Amortizaciones del periodo</t>
  </si>
  <si>
    <t>Ajuste a resultados acumulados</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</si>
  <si>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</si>
  <si>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</si>
  <si>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</si>
  <si>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</si>
  <si>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</si>
  <si>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</si>
  <si>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</si>
  <si>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</si>
  <si>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efectivo proveniente de la actividad de operación</t>
  </si>
  <si>
    <t>Actividades de Inversión</t>
  </si>
  <si>
    <t>Valor Neto de Bienes de Uso</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</si>
  <si>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</si>
  <si>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</si>
  <si>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</si>
  <si>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</si>
  <si>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</si>
  <si>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</si>
  <si>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</si>
  <si>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Saldo efectivo y equivalente de efectivo al inicio del periodo</t>
  </si>
  <si>
    <t>Saldo efectivo y equivalente de efectivo al finalizar el periodo (*)</t>
  </si>
  <si>
    <t xml:space="preserve">(*) Composición </t>
  </si>
  <si>
    <t>Disponibilidades corrientes</t>
  </si>
  <si>
    <r>
      <t xml:space="preserve">Disponibilidades no corrientes - Restringidas </t>
    </r>
    <r>
      <rPr>
        <b/>
        <sz val="10"/>
        <rFont val="Trebuchet MS"/>
        <family val="2"/>
      </rPr>
      <t>(Ver Nota 2.e y Nota 3)</t>
    </r>
  </si>
  <si>
    <t>Total disponibilidades</t>
  </si>
  <si>
    <t>ANEXO A</t>
  </si>
  <si>
    <t>AL 31 DE MARZO DE 2019 Y 31 DE DICIEMBRE DE 2018</t>
  </si>
  <si>
    <t>INFORMACIÓN COMPLEMENTARIA REQUERIDA POR LA CNV</t>
  </si>
  <si>
    <t>VALORES DE ORIGEN</t>
  </si>
  <si>
    <t>DEPRECIACIONES</t>
  </si>
  <si>
    <t>CUENTAS</t>
  </si>
  <si>
    <t>Al inicio</t>
  </si>
  <si>
    <t>Altas y transf.</t>
  </si>
  <si>
    <t>Bajas del</t>
  </si>
  <si>
    <t>Revalúo</t>
  </si>
  <si>
    <t>Al cierre</t>
  </si>
  <si>
    <t>Acumuladas al</t>
  </si>
  <si>
    <t xml:space="preserve">Altas </t>
  </si>
  <si>
    <t xml:space="preserve">Bajas </t>
  </si>
  <si>
    <t>Neto</t>
  </si>
  <si>
    <t>periodo</t>
  </si>
  <si>
    <t>inicio del periodo</t>
  </si>
  <si>
    <t>%</t>
  </si>
  <si>
    <t>cierre del periodo</t>
  </si>
  <si>
    <t>Resultante</t>
  </si>
  <si>
    <t>Muebles y Equipos de Oficinas</t>
  </si>
  <si>
    <t>Equipos de Informática</t>
  </si>
  <si>
    <t>Mejoras en Predio Ajeno</t>
  </si>
  <si>
    <t>Herramientas y Equipos</t>
  </si>
  <si>
    <t>Herramientas y Equipos Ley Nº 60/90</t>
  </si>
  <si>
    <t>Equipos de Informática Ley Nº 60/90</t>
  </si>
  <si>
    <t>Concesión Ruta VII</t>
  </si>
  <si>
    <t>Inmuebles - Terreno</t>
  </si>
  <si>
    <t>Inmuebles - Edificaciones</t>
  </si>
  <si>
    <t>Obras en Curso</t>
  </si>
  <si>
    <t>Obras en Curso - Otros</t>
  </si>
  <si>
    <t>Mejoramiento Sistema de Peaje</t>
  </si>
  <si>
    <t>Totales Periodo Actual 31/03/2019</t>
  </si>
  <si>
    <t>Totales Periodo Anterior 31/12/2018</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</si>
  <si>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</si>
  <si>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</si>
  <si>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</si>
  <si>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</si>
  <si>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</si>
  <si>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</si>
  <si>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</si>
  <si>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</si>
  <si>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</si>
  <si>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</si>
  <si>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</si>
  <si>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</si>
  <si>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</si>
  <si>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</si>
  <si>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</si>
  <si>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</si>
  <si>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</si>
  <si>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</si>
  <si>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</si>
  <si>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</si>
  <si>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</si>
  <si>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</si>
  <si>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</si>
  <si>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</si>
  <si>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</si>
  <si>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</si>
  <si>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</si>
  <si>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Totales Periodo Actual</t>
  </si>
  <si>
    <t>Totales Periodo Anterior</t>
  </si>
  <si>
    <t>Permanentes</t>
  </si>
  <si>
    <t>ANEXO B</t>
  </si>
  <si>
    <t>ACTIVOS INTAGIBLES</t>
  </si>
  <si>
    <t>AMORTIZACIONES</t>
  </si>
  <si>
    <t>Al Inicio</t>
  </si>
  <si>
    <t>Al Cierre</t>
  </si>
  <si>
    <t xml:space="preserve">Acumulados </t>
  </si>
  <si>
    <t xml:space="preserve">del </t>
  </si>
  <si>
    <t xml:space="preserve">al Inicio </t>
  </si>
  <si>
    <t>Del</t>
  </si>
  <si>
    <t xml:space="preserve">al cierre </t>
  </si>
  <si>
    <t>Periodo</t>
  </si>
  <si>
    <t>Aumentos</t>
  </si>
  <si>
    <t>Disminución</t>
  </si>
  <si>
    <t>Bajas</t>
  </si>
  <si>
    <t>Bienes incorporales - Software informático</t>
  </si>
  <si>
    <t>ANEXO D</t>
  </si>
  <si>
    <t>OTRAS INVERSIONES</t>
  </si>
  <si>
    <t xml:space="preserve"> de</t>
  </si>
  <si>
    <t>Registrado</t>
  </si>
  <si>
    <t>Cuentas</t>
  </si>
  <si>
    <t>Costo</t>
  </si>
  <si>
    <t>Amortización</t>
  </si>
  <si>
    <t>Año Actual</t>
  </si>
  <si>
    <t>Año Anterior</t>
  </si>
  <si>
    <t>Corrientes</t>
  </si>
  <si>
    <t>Sub Total</t>
  </si>
  <si>
    <t>No Corrientes</t>
  </si>
  <si>
    <t xml:space="preserve">Totales Periodo </t>
  </si>
  <si>
    <t>ANEXO E</t>
  </si>
  <si>
    <t>PREVISIONES</t>
  </si>
  <si>
    <t xml:space="preserve">Saldo al </t>
  </si>
  <si>
    <t>Saldo al</t>
  </si>
  <si>
    <t>cierre del</t>
  </si>
  <si>
    <t>inicio del</t>
  </si>
  <si>
    <t>RUBRO</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</si>
  <si>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</si>
  <si>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</si>
  <si>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</si>
  <si>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</si>
  <si>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</si>
  <si>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</si>
  <si>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</si>
  <si>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</si>
  <si>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</si>
  <si>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</si>
  <si>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</si>
  <si>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Periodo Actual</t>
  </si>
  <si>
    <t>Periodo Anterior</t>
  </si>
  <si>
    <t>DETALLE</t>
  </si>
  <si>
    <t>al 31/03/2019</t>
  </si>
  <si>
    <t>al 31/03/2018</t>
  </si>
  <si>
    <t>I.   COSTO DE MERCADERÍAS O</t>
  </si>
  <si>
    <t xml:space="preserve">     PRODUCTOS VENDIDOS</t>
  </si>
  <si>
    <t>Existencias al comienzo del periodo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</si>
  <si>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</si>
  <si>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</si>
  <si>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</si>
  <si>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</si>
  <si>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</si>
  <si>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</si>
  <si>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</si>
  <si>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</si>
  <si>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</si>
  <si>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periodo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</si>
  <si>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</si>
  <si>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</si>
  <si>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</si>
  <si>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</si>
  <si>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</si>
  <si>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</si>
  <si>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</si>
  <si>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</si>
  <si>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</si>
  <si>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Monto </t>
  </si>
  <si>
    <t xml:space="preserve">Cambio </t>
  </si>
  <si>
    <t>Vigente</t>
  </si>
  <si>
    <t>Actual</t>
  </si>
  <si>
    <t>Anterior</t>
  </si>
  <si>
    <t>Activos Corrientes</t>
  </si>
  <si>
    <t>US$</t>
  </si>
  <si>
    <t>Importaciones en Curso</t>
  </si>
  <si>
    <t>Inversiones CDA</t>
  </si>
  <si>
    <t>Sub Totales</t>
  </si>
  <si>
    <t>Disponibilidades-Restringidas</t>
  </si>
  <si>
    <t>Total ACTIVO</t>
  </si>
  <si>
    <t>PASIVO</t>
  </si>
  <si>
    <t>Pasivos Corrientes</t>
  </si>
  <si>
    <t>Obligaciones Financieras</t>
  </si>
  <si>
    <t>Pasivos No Corrientes</t>
  </si>
  <si>
    <t>Total PASIVO</t>
  </si>
  <si>
    <t>ANEXO H</t>
  </si>
  <si>
    <t>AL 31 DE MARZO DE 2019 Y 31 DE DICIEMBRE DE  2018</t>
  </si>
  <si>
    <t>INFORMACIÓN REQUERIDA SOBRE COSTOS Y GASTOS</t>
  </si>
  <si>
    <t>Costo de Bienes de Cambio</t>
  </si>
  <si>
    <t>Costo de Bienes de Uso</t>
  </si>
  <si>
    <t>Costo de Otros Activos</t>
  </si>
  <si>
    <t>Gastos de Operación y Administración</t>
  </si>
  <si>
    <t>Gastos de Comercializac.</t>
  </si>
  <si>
    <t>Otros Gastos</t>
  </si>
  <si>
    <t>Total Perido Actual al 31/03/2019</t>
  </si>
  <si>
    <t>Total Periodo Anterior al 31/03/2018</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</si>
  <si>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</si>
  <si>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</si>
  <si>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</si>
  <si>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</si>
  <si>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</si>
  <si>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</si>
  <si>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</si>
  <si>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</si>
  <si>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Intereses, comisiones a Bancos e Instituciones Financieras</t>
  </si>
  <si>
    <t>Depreciación Bienes de   Uso</t>
  </si>
  <si>
    <t>Amortización Activos Intangibles y Cargos Dif.</t>
  </si>
  <si>
    <t>Depreciación Ruta VII</t>
  </si>
  <si>
    <t xml:space="preserve">                                                        Reserva Legal</t>
  </si>
  <si>
    <t xml:space="preserve">                                                            Otros  gastos (*)</t>
  </si>
  <si>
    <t xml:space="preserve">   Total del periodo    actual</t>
  </si>
  <si>
    <t xml:space="preserve">   Total del periodo     anterior </t>
  </si>
  <si>
    <r>
      <rPr>
        <b/>
        <sz val="9"/>
        <rFont val="Tahoma"/>
        <family val="2"/>
      </rPr>
      <t>(*) Otros gastos:</t>
    </r>
    <r>
      <rPr>
        <sz val="9"/>
        <rFont val="Tahoma"/>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</si>
  <si>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</si>
  <si>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</si>
  <si>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</si>
  <si>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</si>
  <si>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</si>
  <si>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</si>
  <si>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</si>
  <si>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</si>
  <si>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</si>
  <si>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</si>
  <si>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Acumulado al fin del periodo</t>
  </si>
  <si>
    <t>INDICADORES OPERATIVOS</t>
  </si>
  <si>
    <t>Actual (31/03/19)</t>
  </si>
  <si>
    <t>Anterior (31/03/18)</t>
  </si>
  <si>
    <t>Volumen de Producción</t>
  </si>
  <si>
    <t>2.660.877 UTEquies</t>
  </si>
  <si>
    <t>2.704.737 UTEquies</t>
  </si>
  <si>
    <t>Volumen de Ventas (en Gs.)</t>
  </si>
  <si>
    <t>Cantidad de Empleados y Obreros</t>
  </si>
  <si>
    <t>Consumo de Energía (en Gs.)</t>
  </si>
  <si>
    <t>Cantidad de Sucursales</t>
  </si>
  <si>
    <t>(Otros)</t>
  </si>
  <si>
    <r>
      <t>Nota:</t>
    </r>
    <r>
      <rPr>
        <sz val="10"/>
        <rFont val="Tahoma"/>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</si>
  <si>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</si>
  <si>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</si>
  <si>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</si>
  <si>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</si>
  <si>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</si>
  <si>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</si>
  <si>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Ejercicio</t>
  </si>
  <si>
    <t>Anterior (31/12/18)</t>
  </si>
  <si>
    <t>1)</t>
  </si>
  <si>
    <t>Liquidez (1)</t>
  </si>
  <si>
    <t>Endeudamiento (2)</t>
  </si>
  <si>
    <t>2)</t>
  </si>
  <si>
    <t xml:space="preserve">Rentabilidad (3) </t>
  </si>
  <si>
    <t>3)</t>
  </si>
  <si>
    <t>Resultado Antes</t>
  </si>
  <si>
    <t>del Impuesto a</t>
  </si>
  <si>
    <t>Total del Pasivo</t>
  </si>
  <si>
    <t>la Renta</t>
  </si>
  <si>
    <t>Excluido el resultado</t>
  </si>
  <si>
    <t>del ejercicio</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</si>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</sst>
</file>

<file path=xl/styles.xml><?xml version="1.0" encoding="utf-8"?>
<styleSheet xmlns="http://schemas.openxmlformats.org/spreadsheetml/2006/main">
  <numFmts count="22">
    <numFmt numFmtId="43" formatCode="_-* #,##0.00\ _€_-;\-* #,##0.00\ _€_-;_-* &quot;-&quot;??\ _€_-;_-@_-"/>
    <numFmt numFmtId="164" formatCode="_-* #,##0.00_-;\-* #,##0.00_-;_-* &quot;-&quot;??_-;_-@_-"/>
    <numFmt numFmtId="165" formatCode="_ * #,##0_ ;_ * \-#,##0_ ;_ * &quot;-&quot;_ ;_ @_ "/>
    <numFmt numFmtId="166" formatCode="_(* #,##0.00_);_(* \(#,##0.00\);_(* &quot;-&quot;??_);_(@_)"/>
    <numFmt numFmtId="167" formatCode="#,##0_ ;\-#,##0\ "/>
    <numFmt numFmtId="168" formatCode="#,##0_ ;[Red]\-#,##0\ "/>
    <numFmt numFmtId="169" formatCode="#,##0.0"/>
    <numFmt numFmtId="170" formatCode="_-* #,##0\ _€_-;\-* #,##0\ _€_-;_-* &quot;-&quot;??\ _€_-;_-@_-"/>
    <numFmt numFmtId="171" formatCode="#,##0.0000000"/>
    <numFmt numFmtId="172" formatCode="_-* #,##0.00\ _p_t_a_-;\-* #,##0.00\ _p_t_a_-;_-* &quot;-&quot;??\ _p_t_a_-;_-@_-"/>
    <numFmt numFmtId="173" formatCode="_-* #,##0\ _p_t_a_-;\-* #,##0\ _p_t_a_-;_-* &quot;-&quot;??\ _p_t_a_-;_-@_-"/>
    <numFmt numFmtId="174" formatCode="_-* #,##0.00\ [$€-1]_-;\-* #,##0.00\ [$€-1]_-;_-* &quot;-&quot;??\ [$€-1]_-"/>
    <numFmt numFmtId="175" formatCode="_(* #,##0_);_(* \(#,##0\);_(* &quot;-&quot;??_);_(@_)"/>
    <numFmt numFmtId="176" formatCode="#,##0.00_ ;\-#,##0.00\ "/>
    <numFmt numFmtId="177" formatCode="#,##0\ ;\(#,##0\)"/>
    <numFmt numFmtId="178" formatCode="#,##0.00\ ;\(#,##0.00\)"/>
    <numFmt numFmtId="179" formatCode="#,##0;[Red]#,##0"/>
    <numFmt numFmtId="180" formatCode="_-* #,##0_-;\-* #,##0_-;_-* &quot;-&quot;??_-;_-@_-"/>
    <numFmt numFmtId="181" formatCode="_-* #,##0.0000_-;\-* #,##0.0000_-;_-* &quot;-&quot;??_-;_-@_-"/>
    <numFmt numFmtId="182" formatCode="_ * #,##0.00_ ;_ * \-#,##0.00_ ;_ * &quot;-&quot;_ ;_ @_ "/>
    <numFmt numFmtId="183" formatCode="0.0"/>
    <numFmt numFmtId="184" formatCode="0.000"/>
  </numFmts>
  <fonts count="108">
    <font>
      <sz val="11"/>
      <color theme="1"/>
      <name val="Calibri"/>
      <family val="2"/>
      <scheme val="minor"/>
    </font>
    <font>
      <sz val="10"/>
      <name val="Arial"/>
      <family val="2"/>
    </font>
    <font>
      <sz val="8"/>
      <name val="Book Antiqua"/>
      <family val="1"/>
    </font>
    <font>
      <b/>
      <sz val="8"/>
      <name val="Book Antiqua"/>
      <family val="1"/>
    </font>
    <font>
      <sz val="8"/>
      <name val="Arial"/>
      <family val="2"/>
    </font>
    <font>
      <b/>
      <sz val="8"/>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b/>
      <sz val="16"/>
      <color theme="0"/>
      <name val="Calibri"/>
      <family val="2"/>
      <scheme val="minor"/>
    </font>
    <font>
      <sz val="8"/>
      <color theme="1"/>
      <name val="Calibri"/>
      <family val="2"/>
      <scheme val="minor"/>
    </font>
    <font>
      <b/>
      <sz val="8"/>
      <color rgb="FF0000FF"/>
      <name val="Book Antiqua"/>
      <family val="1"/>
    </font>
    <font>
      <sz val="8"/>
      <color rgb="FF0000FF"/>
      <name val="Book Antiqua"/>
      <family val="1"/>
    </font>
    <font>
      <sz val="11"/>
      <color rgb="FF0000FF"/>
      <name val="Calibri"/>
      <family val="2"/>
      <scheme val="minor"/>
    </font>
    <font>
      <sz val="8"/>
      <color rgb="FF0000FF"/>
      <name val="Calibri"/>
      <family val="2"/>
      <scheme val="minor"/>
    </font>
    <font>
      <b/>
      <u/>
      <sz val="11"/>
      <color theme="1"/>
      <name val="Calibri"/>
      <family val="2"/>
      <scheme val="minor"/>
    </font>
    <font>
      <b/>
      <sz val="11"/>
      <color rgb="FF0000FF"/>
      <name val="Calibri"/>
      <family val="2"/>
      <scheme val="minor"/>
    </font>
    <font>
      <sz val="11"/>
      <name val="Calibri"/>
      <family val="2"/>
      <scheme val="minor"/>
    </font>
    <font>
      <b/>
      <sz val="11"/>
      <color rgb="FFFF0000"/>
      <name val="Calibri"/>
      <family val="2"/>
      <scheme val="minor"/>
    </font>
    <font>
      <b/>
      <sz val="11"/>
      <name val="Calibri"/>
      <family val="2"/>
      <scheme val="minor"/>
    </font>
    <font>
      <b/>
      <sz val="22"/>
      <color theme="0"/>
      <name val="Book Antiqua"/>
      <family val="1"/>
    </font>
    <font>
      <b/>
      <sz val="8"/>
      <color theme="0"/>
      <name val="Book Antiqua"/>
      <family val="1"/>
    </font>
    <font>
      <sz val="8"/>
      <color theme="0"/>
      <name val="Book Antiqua"/>
      <family val="1"/>
    </font>
    <font>
      <b/>
      <sz val="8"/>
      <color rgb="FF0000FF"/>
      <name val="Arial"/>
      <family val="2"/>
    </font>
    <font>
      <sz val="8"/>
      <color rgb="FF0000FF"/>
      <name val="Arial"/>
      <family val="2"/>
    </font>
    <font>
      <b/>
      <sz val="8"/>
      <color rgb="FFFFFF00"/>
      <name val="Book Antiqua"/>
      <family val="1"/>
    </font>
    <font>
      <sz val="8"/>
      <color rgb="FFFFFF00"/>
      <name val="Book Antiqua"/>
      <family val="1"/>
    </font>
    <font>
      <sz val="10"/>
      <color rgb="FF0000FF"/>
      <name val="Book Antiqua"/>
      <family val="1"/>
    </font>
    <font>
      <b/>
      <sz val="16"/>
      <color rgb="FF0000FF"/>
      <name val="Calibri"/>
      <family val="2"/>
      <scheme val="minor"/>
    </font>
    <font>
      <b/>
      <sz val="9"/>
      <name val="Cambria"/>
      <family val="1"/>
    </font>
    <font>
      <sz val="9"/>
      <name val="Cambria"/>
      <family val="1"/>
    </font>
    <font>
      <b/>
      <sz val="10"/>
      <name val="Cambria"/>
      <family val="1"/>
    </font>
    <font>
      <b/>
      <sz val="16"/>
      <name val="Calibri"/>
      <family val="2"/>
      <scheme val="minor"/>
    </font>
    <font>
      <sz val="8"/>
      <name val="Calibri"/>
      <family val="2"/>
      <scheme val="minor"/>
    </font>
    <font>
      <sz val="9"/>
      <color rgb="FF0000FF"/>
      <name val="Cambria"/>
      <family val="1"/>
    </font>
    <font>
      <b/>
      <sz val="10"/>
      <color rgb="FF0000FF"/>
      <name val="Cambria"/>
      <family val="1"/>
    </font>
    <font>
      <sz val="8"/>
      <color rgb="FFFF00FF"/>
      <name val="Book Antiqua"/>
      <family val="1"/>
    </font>
    <font>
      <sz val="16"/>
      <color rgb="FF0000FF"/>
      <name val="Book Antiqua"/>
      <family val="1"/>
    </font>
    <font>
      <sz val="9"/>
      <color rgb="FF0000FF"/>
      <name val="Tahoma"/>
      <family val="2"/>
    </font>
    <font>
      <sz val="10"/>
      <name val="Arial"/>
      <family val="2"/>
    </font>
    <font>
      <sz val="10"/>
      <name val="Trebuchet MS"/>
      <family val="2"/>
    </font>
    <font>
      <b/>
      <sz val="10"/>
      <name val="Trebuchet MS"/>
      <family val="2"/>
    </font>
    <font>
      <sz val="18"/>
      <color rgb="FFFF00FF"/>
      <name val="Book Antiqua"/>
      <family val="1"/>
    </font>
    <font>
      <b/>
      <sz val="9"/>
      <color rgb="FF0000FF"/>
      <name val="Cambria"/>
      <family val="1"/>
    </font>
    <font>
      <sz val="18"/>
      <color rgb="FF0000FF"/>
      <name val="Book Antiqua"/>
      <family val="1"/>
    </font>
    <font>
      <sz val="12"/>
      <color rgb="FF0000FF"/>
      <name val="Book Antiqua"/>
      <family val="1"/>
    </font>
    <font>
      <sz val="10"/>
      <color theme="1"/>
      <name val="Trebuchet MS"/>
      <family val="2"/>
    </font>
    <font>
      <b/>
      <u/>
      <sz val="10"/>
      <color theme="1"/>
      <name val="Trebuchet MS"/>
      <family val="2"/>
    </font>
    <font>
      <b/>
      <sz val="10"/>
      <color theme="1"/>
      <name val="Trebuchet MS"/>
      <family val="2"/>
    </font>
    <font>
      <b/>
      <u/>
      <sz val="10"/>
      <name val="Trebuchet MS"/>
      <family val="2"/>
    </font>
    <font>
      <b/>
      <sz val="9"/>
      <color rgb="FF000000"/>
      <name val="Trebuchet MS"/>
      <family val="2"/>
    </font>
    <font>
      <sz val="9"/>
      <color rgb="FF000000"/>
      <name val="Trebuchet MS"/>
      <family val="2"/>
    </font>
    <font>
      <u/>
      <sz val="9"/>
      <color rgb="FF000000"/>
      <name val="Trebuchet MS"/>
      <family val="2"/>
    </font>
    <font>
      <b/>
      <u/>
      <sz val="9"/>
      <color rgb="FF000000"/>
      <name val="Trebuchet MS"/>
      <family val="2"/>
    </font>
    <font>
      <b/>
      <u val="double"/>
      <sz val="9"/>
      <color rgb="FF000000"/>
      <name val="Trebuchet MS"/>
      <family val="2"/>
    </font>
    <font>
      <b/>
      <sz val="9"/>
      <name val="Trebuchet MS"/>
      <family val="2"/>
    </font>
    <font>
      <sz val="9"/>
      <name val="Trebuchet MS"/>
      <family val="2"/>
    </font>
    <font>
      <u/>
      <sz val="9"/>
      <name val="Trebuchet MS"/>
      <family val="2"/>
    </font>
    <font>
      <b/>
      <u val="double"/>
      <sz val="9"/>
      <name val="Trebuchet MS"/>
      <family val="2"/>
    </font>
    <font>
      <sz val="10"/>
      <color theme="1"/>
      <name val="Times New Roman"/>
      <family val="1"/>
    </font>
    <font>
      <b/>
      <sz val="9"/>
      <color theme="1"/>
      <name val="Trebuchet MS"/>
      <family val="2"/>
    </font>
    <font>
      <sz val="9"/>
      <color theme="1"/>
      <name val="Trebuchet MS"/>
      <family val="2"/>
    </font>
    <font>
      <b/>
      <sz val="7"/>
      <color theme="1"/>
      <name val="Times New Roman"/>
      <family val="1"/>
    </font>
    <font>
      <u/>
      <sz val="10"/>
      <name val="Trebuchet MS"/>
      <family val="2"/>
    </font>
    <font>
      <b/>
      <sz val="9"/>
      <color indexed="8"/>
      <name val="Trebuchet MS"/>
      <family val="2"/>
    </font>
    <font>
      <b/>
      <u/>
      <sz val="9"/>
      <name val="Trebuchet MS"/>
      <family val="2"/>
    </font>
    <font>
      <b/>
      <sz val="10"/>
      <color rgb="FF000000"/>
      <name val="Trebuchet MS"/>
      <family val="2"/>
    </font>
    <font>
      <b/>
      <sz val="10"/>
      <color rgb="FFFF0000"/>
      <name val="Trebuchet MS"/>
      <family val="2"/>
    </font>
    <font>
      <sz val="12"/>
      <name val="Trebuchet MS"/>
      <family val="2"/>
    </font>
    <font>
      <b/>
      <sz val="14"/>
      <name val="Tahoma"/>
      <family val="2"/>
    </font>
    <font>
      <sz val="11"/>
      <name val="Tahoma"/>
      <family val="2"/>
    </font>
    <font>
      <b/>
      <sz val="11"/>
      <name val="Tahoma"/>
      <family val="2"/>
    </font>
    <font>
      <sz val="11"/>
      <color theme="1"/>
      <name val="Tahoma"/>
      <family val="2"/>
    </font>
    <font>
      <b/>
      <sz val="20"/>
      <name val="Trebuchet MS"/>
      <family val="2"/>
    </font>
    <font>
      <sz val="12"/>
      <name val="Times New Roman"/>
      <family val="1"/>
    </font>
    <font>
      <b/>
      <sz val="12"/>
      <name val="Tahoma"/>
      <family val="2"/>
    </font>
    <font>
      <sz val="12"/>
      <name val="Tahoma"/>
      <family val="2"/>
    </font>
    <font>
      <b/>
      <sz val="16"/>
      <name val="Tahoma"/>
      <family val="2"/>
    </font>
    <font>
      <b/>
      <sz val="12"/>
      <name val="Times New Roman"/>
      <family val="1"/>
    </font>
    <font>
      <b/>
      <sz val="18"/>
      <name val="Tahoma"/>
      <family val="2"/>
    </font>
    <font>
      <b/>
      <sz val="8"/>
      <name val="Times New Roman"/>
      <family val="1"/>
    </font>
    <font>
      <b/>
      <sz val="8"/>
      <name val="Tahoma"/>
      <family val="2"/>
    </font>
    <font>
      <sz val="10"/>
      <name val="Times New Roman"/>
      <family val="1"/>
    </font>
    <font>
      <sz val="10"/>
      <name val="Tahoma"/>
      <family val="2"/>
    </font>
    <font>
      <b/>
      <sz val="10"/>
      <name val="Tahoma"/>
      <family val="2"/>
    </font>
    <font>
      <sz val="10"/>
      <color rgb="FF0000FF"/>
      <name val="Times New Roman"/>
      <family val="1"/>
    </font>
    <font>
      <b/>
      <sz val="9"/>
      <name val="Tahoma"/>
      <family val="2"/>
    </font>
    <font>
      <b/>
      <sz val="10"/>
      <name val="Times New Roman"/>
      <family val="1"/>
    </font>
    <font>
      <b/>
      <sz val="20"/>
      <name val="Tahoma"/>
      <family val="2"/>
    </font>
    <font>
      <sz val="10"/>
      <color rgb="FF0000FF"/>
      <name val="Tahoma"/>
      <family val="2"/>
    </font>
    <font>
      <sz val="9"/>
      <name val="Tahoma"/>
      <family val="2"/>
    </font>
    <font>
      <b/>
      <u/>
      <sz val="9"/>
      <name val="Tahoma"/>
      <family val="2"/>
    </font>
    <font>
      <sz val="14"/>
      <name val="Tahoma"/>
      <family val="2"/>
    </font>
    <font>
      <b/>
      <sz val="18"/>
      <name val="Times New Roman"/>
      <family val="1"/>
    </font>
  </fonts>
  <fills count="5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0.14999847407452621"/>
        <bgColor theme="0" tint="-0.14999847407452621"/>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rgb="FF002060"/>
        <bgColor indexed="64"/>
      </patternFill>
    </fill>
    <fill>
      <patternFill patternType="gray0625">
        <fgColor indexed="50"/>
        <bgColor rgb="FF002060"/>
      </patternFill>
    </fill>
    <fill>
      <patternFill patternType="solid">
        <fgColor rgb="FFD9D9D9"/>
        <bgColor indexed="64"/>
      </patternFill>
    </fill>
    <fill>
      <patternFill patternType="solid">
        <fgColor rgb="FF00B050"/>
        <bgColor indexed="64"/>
      </patternFill>
    </fill>
    <fill>
      <patternFill patternType="solid">
        <fgColor theme="8" tint="0.59999389629810485"/>
        <bgColor indexed="64"/>
      </patternFill>
    </fill>
    <fill>
      <patternFill patternType="solid">
        <fgColor rgb="FF66FF66"/>
        <bgColor indexed="64"/>
      </patternFill>
    </fill>
    <fill>
      <patternFill patternType="solid">
        <fgColor rgb="FF00FF00"/>
        <bgColor indexed="64"/>
      </patternFill>
    </fill>
    <fill>
      <patternFill patternType="solid">
        <fgColor rgb="FFFF66FF"/>
        <bgColor indexed="64"/>
      </patternFill>
    </fill>
    <fill>
      <patternFill patternType="solid">
        <fgColor rgb="FFFF9933"/>
        <bgColor indexed="64"/>
      </patternFill>
    </fill>
    <fill>
      <patternFill patternType="solid">
        <fgColor rgb="FFD8D8D8"/>
        <bgColor indexed="64"/>
      </patternFill>
    </fill>
    <fill>
      <patternFill patternType="solid">
        <fgColor theme="0" tint="-0.14999847407452621"/>
        <bgColor indexed="64"/>
      </patternFill>
    </fill>
    <fill>
      <patternFill patternType="solid">
        <fgColor rgb="FFCCFFCC"/>
        <bgColor indexed="64"/>
      </patternFill>
    </fill>
    <fill>
      <patternFill patternType="solid">
        <fgColor indexed="42"/>
        <bgColor indexed="64"/>
      </patternFill>
    </fill>
  </fills>
  <borders count="62">
    <border>
      <left/>
      <right/>
      <top/>
      <bottom/>
      <diagonal/>
    </border>
    <border>
      <left style="thin">
        <color indexed="53"/>
      </left>
      <right style="thin">
        <color indexed="53"/>
      </right>
      <top style="thin">
        <color indexed="53"/>
      </top>
      <bottom style="thin">
        <color indexed="53"/>
      </bottom>
      <diagonal/>
    </border>
    <border>
      <left style="thin">
        <color indexed="64"/>
      </left>
      <right style="thin">
        <color indexed="64"/>
      </right>
      <top style="thin">
        <color indexed="64"/>
      </top>
      <bottom style="thin">
        <color indexed="64"/>
      </bottom>
      <diagonal/>
    </border>
    <border>
      <left/>
      <right style="thin">
        <color indexed="53"/>
      </right>
      <top style="thin">
        <color indexed="53"/>
      </top>
      <bottom style="thin">
        <color indexed="53"/>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53"/>
      </left>
      <right style="thin">
        <color indexed="53"/>
      </right>
      <top/>
      <bottom/>
      <diagonal/>
    </border>
    <border>
      <left style="thin">
        <color indexed="53"/>
      </left>
      <right style="thin">
        <color indexed="53"/>
      </right>
      <top/>
      <bottom style="thin">
        <color indexed="53"/>
      </bottom>
      <diagonal/>
    </border>
    <border>
      <left style="thin">
        <color indexed="53"/>
      </left>
      <right/>
      <top/>
      <bottom/>
      <diagonal/>
    </border>
    <border>
      <left/>
      <right style="thin">
        <color indexed="53"/>
      </right>
      <top/>
      <bottom/>
      <diagonal/>
    </border>
    <border>
      <left style="thin">
        <color indexed="53"/>
      </left>
      <right/>
      <top style="thin">
        <color indexed="53"/>
      </top>
      <bottom style="thin">
        <color indexed="53"/>
      </bottom>
      <diagonal/>
    </border>
    <border>
      <left style="thin">
        <color indexed="53"/>
      </left>
      <right style="thin">
        <color indexed="53"/>
      </right>
      <top style="thin">
        <color indexed="53"/>
      </top>
      <bottom/>
      <diagonal/>
    </border>
    <border>
      <left/>
      <right style="medium">
        <color indexed="64"/>
      </right>
      <top style="medium">
        <color indexed="64"/>
      </top>
      <bottom style="medium">
        <color indexed="64"/>
      </bottom>
      <diagonal/>
    </border>
    <border>
      <left/>
      <right style="thin">
        <color indexed="53"/>
      </right>
      <top style="medium">
        <color indexed="53"/>
      </top>
      <bottom style="medium">
        <color indexed="53"/>
      </bottom>
      <diagonal/>
    </border>
    <border>
      <left style="thin">
        <color indexed="53"/>
      </left>
      <right style="thin">
        <color indexed="53"/>
      </right>
      <top style="medium">
        <color indexed="53"/>
      </top>
      <bottom style="medium">
        <color indexed="53"/>
      </bottom>
      <diagonal/>
    </border>
    <border>
      <left style="thin">
        <color indexed="53"/>
      </left>
      <right style="medium">
        <color indexed="53"/>
      </right>
      <top style="medium">
        <color indexed="53"/>
      </top>
      <bottom style="medium">
        <color indexed="53"/>
      </bottom>
      <diagonal/>
    </border>
    <border>
      <left style="thin">
        <color indexed="53"/>
      </left>
      <right style="thin">
        <color indexed="53"/>
      </right>
      <top style="medium">
        <color indexed="53"/>
      </top>
      <bottom style="thin">
        <color indexed="53"/>
      </bottom>
      <diagonal/>
    </border>
    <border>
      <left style="thin">
        <color indexed="53"/>
      </left>
      <right/>
      <top/>
      <bottom style="thin">
        <color indexed="53"/>
      </bottom>
      <diagonal/>
    </border>
    <border>
      <left/>
      <right style="thin">
        <color indexed="53"/>
      </right>
      <top/>
      <bottom style="thin">
        <color indexed="53"/>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00B050"/>
      </left>
      <right style="thin">
        <color rgb="FF00B050"/>
      </right>
      <top style="thin">
        <color rgb="FF00B050"/>
      </top>
      <bottom style="thin">
        <color rgb="FF00B050"/>
      </bottom>
      <diagonal/>
    </border>
    <border>
      <left style="thin">
        <color indexed="64"/>
      </left>
      <right style="thin">
        <color indexed="53"/>
      </right>
      <top style="thin">
        <color indexed="53"/>
      </top>
      <bottom style="thin">
        <color rgb="FFF46F0C"/>
      </bottom>
      <diagonal/>
    </border>
    <border>
      <left style="thin">
        <color indexed="64"/>
      </left>
      <right style="thin">
        <color indexed="53"/>
      </right>
      <top style="thin">
        <color rgb="FFF46F0C"/>
      </top>
      <bottom style="thin">
        <color rgb="FFF46F0C"/>
      </bottom>
      <diagonal/>
    </border>
    <border>
      <left style="thin">
        <color indexed="64"/>
      </left>
      <right style="thin">
        <color indexed="53"/>
      </right>
      <top style="thin">
        <color rgb="FFF46F0C"/>
      </top>
      <bottom style="thin">
        <color indexed="64"/>
      </bottom>
      <diagonal/>
    </border>
    <border>
      <left/>
      <right style="thin">
        <color indexed="53"/>
      </right>
      <top style="thin">
        <color indexed="53"/>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s>
  <cellStyleXfs count="6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8" fillId="20" borderId="0" applyNumberFormat="0" applyBorder="0" applyAlignment="0" applyProtection="0"/>
    <xf numFmtId="0" fontId="9" fillId="21" borderId="24" applyNumberFormat="0" applyAlignment="0" applyProtection="0"/>
    <xf numFmtId="0" fontId="10" fillId="22" borderId="25" applyNumberFormat="0" applyAlignment="0" applyProtection="0"/>
    <xf numFmtId="0" fontId="11" fillId="0" borderId="26" applyNumberFormat="0" applyFill="0" applyAlignment="0" applyProtection="0"/>
    <xf numFmtId="0" fontId="12"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3" fillId="29" borderId="24" applyNumberFormat="0" applyAlignment="0" applyProtection="0"/>
    <xf numFmtId="0" fontId="14" fillId="30" borderId="0" applyNumberFormat="0" applyBorder="0" applyAlignment="0" applyProtection="0"/>
    <xf numFmtId="43"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31" borderId="0" applyNumberFormat="0" applyBorder="0" applyAlignment="0" applyProtection="0"/>
    <xf numFmtId="0" fontId="1" fillId="0" borderId="0"/>
    <xf numFmtId="0" fontId="5" fillId="0" borderId="0"/>
    <xf numFmtId="0" fontId="6" fillId="32" borderId="27" applyNumberFormat="0" applyFont="0" applyAlignment="0" applyProtection="0"/>
    <xf numFmtId="0" fontId="16" fillId="21" borderId="2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29" applyNumberFormat="0" applyFill="0" applyAlignment="0" applyProtection="0"/>
    <xf numFmtId="0" fontId="21" fillId="0" borderId="30" applyNumberFormat="0" applyFill="0" applyAlignment="0" applyProtection="0"/>
    <xf numFmtId="0" fontId="12" fillId="0" borderId="31" applyNumberFormat="0" applyFill="0" applyAlignment="0" applyProtection="0"/>
    <xf numFmtId="0" fontId="22" fillId="0" borderId="32" applyNumberFormat="0" applyFill="0" applyAlignment="0" applyProtection="0"/>
    <xf numFmtId="43" fontId="6" fillId="0" borderId="0" applyFont="0" applyFill="0" applyBorder="0" applyAlignment="0" applyProtection="0"/>
    <xf numFmtId="0" fontId="53" fillId="0" borderId="0"/>
    <xf numFmtId="172" fontId="53" fillId="0" borderId="0" applyFont="0" applyFill="0" applyBorder="0" applyAlignment="0" applyProtection="0"/>
    <xf numFmtId="174" fontId="53"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1" fillId="0" borderId="0"/>
    <xf numFmtId="172" fontId="1" fillId="0" borderId="0" applyFont="0" applyFill="0" applyBorder="0" applyAlignment="0" applyProtection="0"/>
    <xf numFmtId="9" fontId="6" fillId="0" borderId="0" applyFont="0" applyFill="0" applyBorder="0" applyAlignment="0" applyProtection="0"/>
    <xf numFmtId="168" fontId="1" fillId="0" borderId="0" applyFont="0" applyFill="0" applyBorder="0" applyAlignment="0" applyProtection="0"/>
  </cellStyleXfs>
  <cellXfs count="938">
    <xf numFmtId="0" fontId="0" fillId="0" borderId="0" xfId="0"/>
    <xf numFmtId="0" fontId="2" fillId="0" borderId="0" xfId="38" applyFont="1"/>
    <xf numFmtId="3" fontId="2" fillId="0" borderId="0" xfId="38" applyNumberFormat="1" applyFont="1"/>
    <xf numFmtId="3" fontId="0" fillId="0" borderId="0" xfId="0" applyNumberFormat="1"/>
    <xf numFmtId="0" fontId="2" fillId="0" borderId="0" xfId="0" applyFont="1" applyAlignment="1">
      <alignment horizontal="center"/>
    </xf>
    <xf numFmtId="0" fontId="3" fillId="0" borderId="0" xfId="0" applyFont="1"/>
    <xf numFmtId="3" fontId="3" fillId="0" borderId="0" xfId="0" applyNumberFormat="1" applyFont="1"/>
    <xf numFmtId="3" fontId="2" fillId="0" borderId="0" xfId="0" applyNumberFormat="1" applyFont="1"/>
    <xf numFmtId="3" fontId="22" fillId="0" borderId="0" xfId="0" applyNumberFormat="1" applyFont="1"/>
    <xf numFmtId="0" fontId="2" fillId="33" borderId="0" xfId="38" applyFont="1" applyFill="1"/>
    <xf numFmtId="3" fontId="2" fillId="33" borderId="0" xfId="38" applyNumberFormat="1" applyFont="1" applyFill="1"/>
    <xf numFmtId="0" fontId="10" fillId="34" borderId="0" xfId="0" applyFont="1" applyFill="1" applyAlignment="1">
      <alignment horizontal="center"/>
    </xf>
    <xf numFmtId="0" fontId="2" fillId="35" borderId="0" xfId="38" applyFont="1" applyFill="1"/>
    <xf numFmtId="3" fontId="2" fillId="35" borderId="0" xfId="38" applyNumberFormat="1" applyFont="1" applyFill="1"/>
    <xf numFmtId="3" fontId="3" fillId="36" borderId="0" xfId="0" applyNumberFormat="1" applyFont="1" applyFill="1"/>
    <xf numFmtId="4" fontId="0" fillId="0" borderId="0" xfId="0" applyNumberFormat="1"/>
    <xf numFmtId="0" fontId="2" fillId="40" borderId="1" xfId="38" applyFont="1" applyFill="1" applyBorder="1"/>
    <xf numFmtId="3" fontId="2" fillId="40" borderId="1" xfId="38" applyNumberFormat="1" applyFont="1" applyFill="1" applyBorder="1"/>
    <xf numFmtId="3" fontId="2" fillId="0" borderId="1" xfId="38" applyNumberFormat="1" applyFont="1" applyFill="1" applyBorder="1"/>
    <xf numFmtId="3" fontId="3" fillId="0" borderId="1" xfId="38" applyNumberFormat="1" applyFont="1" applyFill="1" applyBorder="1"/>
    <xf numFmtId="43" fontId="2" fillId="0" borderId="0" xfId="32" applyFont="1"/>
    <xf numFmtId="0" fontId="4" fillId="39" borderId="2" xfId="39" applyFont="1" applyFill="1" applyBorder="1" applyAlignment="1">
      <alignment horizontal="left"/>
    </xf>
    <xf numFmtId="43" fontId="2" fillId="0" borderId="0" xfId="38" applyNumberFormat="1" applyFont="1"/>
    <xf numFmtId="43" fontId="2" fillId="35" borderId="0" xfId="38" applyNumberFormat="1" applyFont="1" applyFill="1"/>
    <xf numFmtId="3" fontId="2" fillId="33" borderId="33" xfId="38" applyNumberFormat="1" applyFont="1" applyFill="1" applyBorder="1"/>
    <xf numFmtId="3" fontId="3" fillId="39" borderId="0" xfId="0" applyNumberFormat="1" applyFont="1" applyFill="1"/>
    <xf numFmtId="43" fontId="6" fillId="0" borderId="0" xfId="32" applyFont="1"/>
    <xf numFmtId="0" fontId="2" fillId="38" borderId="0" xfId="0" applyFont="1" applyFill="1"/>
    <xf numFmtId="3" fontId="2" fillId="38" borderId="0" xfId="0" applyNumberFormat="1" applyFont="1" applyFill="1"/>
    <xf numFmtId="43" fontId="22" fillId="34" borderId="0" xfId="32" applyFont="1" applyFill="1" applyAlignment="1">
      <alignment horizontal="center"/>
    </xf>
    <xf numFmtId="43" fontId="23" fillId="34" borderId="0" xfId="32" applyFont="1" applyFill="1" applyAlignment="1">
      <alignment horizontal="center"/>
    </xf>
    <xf numFmtId="43" fontId="0" fillId="0" borderId="0" xfId="32" applyFont="1"/>
    <xf numFmtId="43" fontId="2" fillId="0" borderId="0" xfId="32" applyFont="1" applyAlignment="1">
      <alignment horizontal="center"/>
    </xf>
    <xf numFmtId="43" fontId="24" fillId="0" borderId="0" xfId="32" applyFont="1"/>
    <xf numFmtId="3" fontId="2" fillId="44" borderId="0" xfId="38" applyNumberFormat="1" applyFont="1" applyFill="1"/>
    <xf numFmtId="43" fontId="25" fillId="0" borderId="0" xfId="32" applyFont="1" applyAlignment="1">
      <alignment horizontal="center"/>
    </xf>
    <xf numFmtId="0" fontId="25" fillId="38" borderId="0" xfId="0" applyFont="1" applyFill="1" applyAlignment="1">
      <alignment horizontal="center"/>
    </xf>
    <xf numFmtId="43" fontId="26" fillId="0" borderId="0" xfId="32" applyFont="1" applyAlignment="1">
      <alignment horizontal="center"/>
    </xf>
    <xf numFmtId="3" fontId="27" fillId="0" borderId="0" xfId="0" applyNumberFormat="1" applyFont="1"/>
    <xf numFmtId="43" fontId="26" fillId="0" borderId="0" xfId="32" applyFont="1"/>
    <xf numFmtId="43" fontId="28" fillId="0" borderId="0" xfId="32" applyFont="1"/>
    <xf numFmtId="0" fontId="27" fillId="0" borderId="0" xfId="0" applyFont="1"/>
    <xf numFmtId="4" fontId="22" fillId="0" borderId="0" xfId="0" applyNumberFormat="1" applyFont="1"/>
    <xf numFmtId="0" fontId="2" fillId="0" borderId="1" xfId="38" applyFont="1" applyFill="1" applyBorder="1"/>
    <xf numFmtId="0" fontId="3" fillId="0" borderId="1" xfId="38" applyFont="1" applyFill="1" applyBorder="1"/>
    <xf numFmtId="0" fontId="3" fillId="0" borderId="1" xfId="38" applyFont="1" applyFill="1" applyBorder="1" applyAlignment="1">
      <alignment horizontal="center"/>
    </xf>
    <xf numFmtId="0" fontId="4" fillId="0" borderId="2" xfId="39" applyFont="1" applyFill="1" applyBorder="1" applyAlignment="1">
      <alignment horizontal="left"/>
    </xf>
    <xf numFmtId="43" fontId="4" fillId="0" borderId="2" xfId="32" applyFont="1" applyFill="1" applyBorder="1" applyAlignment="1">
      <alignment horizontal="right"/>
    </xf>
    <xf numFmtId="0" fontId="2" fillId="0" borderId="0" xfId="38" applyFont="1" applyFill="1"/>
    <xf numFmtId="0" fontId="5" fillId="39" borderId="2" xfId="39" applyFont="1" applyFill="1" applyBorder="1" applyAlignment="1">
      <alignment horizontal="left"/>
    </xf>
    <xf numFmtId="0" fontId="4" fillId="0" borderId="0" xfId="39" applyFont="1" applyFill="1" applyBorder="1" applyAlignment="1">
      <alignment horizontal="left"/>
    </xf>
    <xf numFmtId="4" fontId="31" fillId="0" borderId="0" xfId="0" applyNumberFormat="1" applyFont="1"/>
    <xf numFmtId="0" fontId="31" fillId="0" borderId="0" xfId="0" applyFont="1"/>
    <xf numFmtId="43" fontId="31" fillId="0" borderId="0" xfId="32" applyFont="1"/>
    <xf numFmtId="3" fontId="31" fillId="0" borderId="0" xfId="0" applyNumberFormat="1" applyFont="1"/>
    <xf numFmtId="0" fontId="31" fillId="0" borderId="0" xfId="0" applyFont="1" applyBorder="1"/>
    <xf numFmtId="3" fontId="2" fillId="0" borderId="0" xfId="0" applyNumberFormat="1" applyFont="1" applyBorder="1"/>
    <xf numFmtId="3" fontId="3" fillId="39" borderId="1" xfId="38" applyNumberFormat="1" applyFont="1" applyFill="1" applyBorder="1"/>
    <xf numFmtId="3" fontId="2" fillId="0" borderId="0" xfId="38" applyNumberFormat="1" applyFont="1" applyFill="1"/>
    <xf numFmtId="3" fontId="2" fillId="39" borderId="1" xfId="38" applyNumberFormat="1" applyFont="1" applyFill="1" applyBorder="1"/>
    <xf numFmtId="169" fontId="2" fillId="0" borderId="1" xfId="38" applyNumberFormat="1" applyFont="1" applyFill="1" applyBorder="1"/>
    <xf numFmtId="0" fontId="3" fillId="34" borderId="3" xfId="38" applyFont="1" applyFill="1" applyBorder="1"/>
    <xf numFmtId="0" fontId="3" fillId="34" borderId="1" xfId="38" applyFont="1" applyFill="1" applyBorder="1" applyAlignment="1">
      <alignment horizontal="center" vertical="center" wrapText="1"/>
    </xf>
    <xf numFmtId="0" fontId="2" fillId="34" borderId="1" xfId="38" applyFont="1" applyFill="1" applyBorder="1"/>
    <xf numFmtId="0" fontId="2" fillId="41" borderId="1" xfId="38" applyFont="1" applyFill="1" applyBorder="1"/>
    <xf numFmtId="0" fontId="2" fillId="42" borderId="1" xfId="38" applyFont="1" applyFill="1" applyBorder="1"/>
    <xf numFmtId="0" fontId="2" fillId="39" borderId="1" xfId="38" applyFont="1" applyFill="1" applyBorder="1"/>
    <xf numFmtId="3" fontId="2" fillId="39" borderId="0" xfId="38" applyNumberFormat="1" applyFont="1" applyFill="1"/>
    <xf numFmtId="0" fontId="3" fillId="0" borderId="0" xfId="38" applyFont="1" applyFill="1"/>
    <xf numFmtId="3" fontId="3" fillId="0" borderId="0" xfId="38" applyNumberFormat="1" applyFont="1" applyFill="1" applyAlignment="1">
      <alignment horizontal="left"/>
    </xf>
    <xf numFmtId="3" fontId="3" fillId="33" borderId="12" xfId="38" applyNumberFormat="1" applyFont="1" applyFill="1" applyBorder="1"/>
    <xf numFmtId="3" fontId="2" fillId="37" borderId="0" xfId="38" applyNumberFormat="1" applyFont="1" applyFill="1"/>
    <xf numFmtId="0" fontId="31" fillId="39" borderId="0" xfId="0" applyFont="1" applyFill="1"/>
    <xf numFmtId="0" fontId="31" fillId="0" borderId="0" xfId="0" applyFont="1" applyFill="1"/>
    <xf numFmtId="3" fontId="26" fillId="40" borderId="1" xfId="38" applyNumberFormat="1" applyFont="1" applyFill="1" applyBorder="1"/>
    <xf numFmtId="3" fontId="26" fillId="0" borderId="1" xfId="38" applyNumberFormat="1" applyFont="1" applyFill="1" applyBorder="1"/>
    <xf numFmtId="3" fontId="25" fillId="0" borderId="1" xfId="38" applyNumberFormat="1" applyFont="1" applyFill="1" applyBorder="1"/>
    <xf numFmtId="0" fontId="35" fillId="41" borderId="11" xfId="38" applyFont="1" applyFill="1" applyBorder="1"/>
    <xf numFmtId="0" fontId="35" fillId="41" borderId="12" xfId="38" applyFont="1" applyFill="1" applyBorder="1" applyAlignment="1">
      <alignment horizontal="center"/>
    </xf>
    <xf numFmtId="0" fontId="36" fillId="41" borderId="12" xfId="38" applyFont="1" applyFill="1" applyBorder="1"/>
    <xf numFmtId="0" fontId="36" fillId="41" borderId="1" xfId="38" applyFont="1" applyFill="1" applyBorder="1" applyAlignment="1">
      <alignment horizontal="center"/>
    </xf>
    <xf numFmtId="0" fontId="35" fillId="41" borderId="1" xfId="38" applyFont="1" applyFill="1" applyBorder="1" applyAlignment="1">
      <alignment horizontal="center"/>
    </xf>
    <xf numFmtId="3" fontId="26" fillId="39" borderId="1" xfId="38" applyNumberFormat="1" applyFont="1" applyFill="1" applyBorder="1"/>
    <xf numFmtId="43" fontId="37" fillId="0" borderId="2" xfId="32" applyFont="1" applyFill="1" applyBorder="1" applyAlignment="1">
      <alignment horizontal="right"/>
    </xf>
    <xf numFmtId="43" fontId="38" fillId="0" borderId="2" xfId="32" applyFont="1" applyFill="1" applyBorder="1" applyAlignment="1">
      <alignment horizontal="right"/>
    </xf>
    <xf numFmtId="43" fontId="37" fillId="39" borderId="2" xfId="32" applyFont="1" applyFill="1" applyBorder="1" applyAlignment="1">
      <alignment horizontal="right"/>
    </xf>
    <xf numFmtId="0" fontId="22" fillId="39" borderId="0" xfId="0" applyFont="1" applyFill="1"/>
    <xf numFmtId="4" fontId="26" fillId="0" borderId="0" xfId="0" applyNumberFormat="1" applyFont="1"/>
    <xf numFmtId="0" fontId="39" fillId="41" borderId="1" xfId="38" applyFont="1" applyFill="1" applyBorder="1" applyAlignment="1">
      <alignment horizontal="center" vertical="center" wrapText="1"/>
    </xf>
    <xf numFmtId="0" fontId="39" fillId="41" borderId="1" xfId="38" applyFont="1" applyFill="1" applyBorder="1" applyAlignment="1">
      <alignment horizontal="centerContinuous" vertical="distributed"/>
    </xf>
    <xf numFmtId="0" fontId="39" fillId="41" borderId="1" xfId="38" applyFont="1" applyFill="1" applyBorder="1" applyAlignment="1">
      <alignment horizontal="center"/>
    </xf>
    <xf numFmtId="0" fontId="39" fillId="41" borderId="1" xfId="38" applyFont="1" applyFill="1" applyBorder="1"/>
    <xf numFmtId="0" fontId="40" fillId="41" borderId="1" xfId="38" applyFont="1" applyFill="1" applyBorder="1" applyAlignment="1">
      <alignment horizontal="center"/>
    </xf>
    <xf numFmtId="0" fontId="40" fillId="41" borderId="1" xfId="38" applyFont="1" applyFill="1" applyBorder="1"/>
    <xf numFmtId="4" fontId="31" fillId="39" borderId="0" xfId="0" applyNumberFormat="1" applyFont="1" applyFill="1"/>
    <xf numFmtId="4" fontId="33" fillId="0" borderId="2" xfId="0" applyNumberFormat="1" applyFont="1" applyBorder="1"/>
    <xf numFmtId="4" fontId="31" fillId="0" borderId="0" xfId="0" applyNumberFormat="1" applyFont="1" applyFill="1"/>
    <xf numFmtId="4" fontId="33" fillId="0" borderId="0" xfId="0" applyNumberFormat="1" applyFont="1" applyFill="1"/>
    <xf numFmtId="0" fontId="26" fillId="0" borderId="0" xfId="0" applyFont="1"/>
    <xf numFmtId="171" fontId="0" fillId="0" borderId="0" xfId="0" applyNumberFormat="1"/>
    <xf numFmtId="170" fontId="0" fillId="0" borderId="0" xfId="32" applyNumberFormat="1" applyFont="1"/>
    <xf numFmtId="170" fontId="0" fillId="0" borderId="0" xfId="0" applyNumberFormat="1"/>
    <xf numFmtId="170" fontId="31" fillId="0" borderId="0" xfId="32" applyNumberFormat="1" applyFont="1"/>
    <xf numFmtId="4" fontId="33" fillId="39" borderId="0" xfId="0" applyNumberFormat="1" applyFont="1" applyFill="1"/>
    <xf numFmtId="3" fontId="31" fillId="0" borderId="0" xfId="0" applyNumberFormat="1" applyFont="1" applyBorder="1"/>
    <xf numFmtId="0" fontId="0" fillId="0" borderId="0" xfId="0" applyFill="1"/>
    <xf numFmtId="3" fontId="33" fillId="0" borderId="0" xfId="0" applyNumberFormat="1" applyFont="1" applyFill="1"/>
    <xf numFmtId="0" fontId="0" fillId="0" borderId="0" xfId="0"/>
    <xf numFmtId="0" fontId="2" fillId="0" borderId="0" xfId="0" applyFont="1"/>
    <xf numFmtId="0" fontId="22" fillId="34" borderId="0" xfId="0" applyFont="1" applyFill="1" applyAlignment="1">
      <alignment horizontal="center"/>
    </xf>
    <xf numFmtId="0" fontId="23" fillId="34" borderId="0" xfId="0" applyFont="1" applyFill="1" applyAlignment="1">
      <alignment horizontal="center"/>
    </xf>
    <xf numFmtId="4" fontId="24" fillId="0" borderId="0" xfId="0" applyNumberFormat="1" applyFont="1"/>
    <xf numFmtId="3" fontId="3" fillId="38" borderId="0" xfId="0" applyNumberFormat="1" applyFont="1" applyFill="1"/>
    <xf numFmtId="43" fontId="0" fillId="0" borderId="0" xfId="49" applyFont="1"/>
    <xf numFmtId="43" fontId="25" fillId="0" borderId="0" xfId="49" applyFont="1" applyAlignment="1">
      <alignment horizontal="center"/>
    </xf>
    <xf numFmtId="4" fontId="2" fillId="0" borderId="0" xfId="0" applyNumberFormat="1" applyFont="1"/>
    <xf numFmtId="4" fontId="27" fillId="0" borderId="0" xfId="0" applyNumberFormat="1" applyFont="1"/>
    <xf numFmtId="3" fontId="25" fillId="38" borderId="0" xfId="0" applyNumberFormat="1" applyFont="1" applyFill="1"/>
    <xf numFmtId="4" fontId="30" fillId="0" borderId="0" xfId="0" applyNumberFormat="1" applyFont="1"/>
    <xf numFmtId="4" fontId="32" fillId="0" borderId="0" xfId="0" applyNumberFormat="1" applyFont="1"/>
    <xf numFmtId="168" fontId="26" fillId="0" borderId="1" xfId="38" applyNumberFormat="1" applyFont="1" applyFill="1" applyBorder="1"/>
    <xf numFmtId="43" fontId="5" fillId="0" borderId="0" xfId="32" applyFont="1" applyFill="1" applyBorder="1" applyAlignment="1">
      <alignment horizontal="right"/>
    </xf>
    <xf numFmtId="3" fontId="2" fillId="0" borderId="3" xfId="38" applyNumberFormat="1" applyFont="1" applyFill="1" applyBorder="1"/>
    <xf numFmtId="166" fontId="3" fillId="39" borderId="2" xfId="38" applyNumberFormat="1" applyFont="1" applyFill="1" applyBorder="1"/>
    <xf numFmtId="0" fontId="2" fillId="0" borderId="0" xfId="0" applyFont="1" applyBorder="1"/>
    <xf numFmtId="3" fontId="25" fillId="38" borderId="0" xfId="0" applyNumberFormat="1" applyFont="1" applyFill="1" applyBorder="1"/>
    <xf numFmtId="43" fontId="2" fillId="0" borderId="0" xfId="32" applyFont="1" applyBorder="1"/>
    <xf numFmtId="3" fontId="2" fillId="38" borderId="0" xfId="32" applyNumberFormat="1" applyFont="1" applyFill="1" applyBorder="1"/>
    <xf numFmtId="0" fontId="0" fillId="0" borderId="0" xfId="0" applyBorder="1"/>
    <xf numFmtId="170" fontId="31" fillId="0" borderId="0" xfId="32" applyNumberFormat="1" applyFont="1" applyFill="1"/>
    <xf numFmtId="170" fontId="0" fillId="0" borderId="0" xfId="32" applyNumberFormat="1" applyFont="1" applyFill="1"/>
    <xf numFmtId="169" fontId="26" fillId="0" borderId="1" xfId="38" applyNumberFormat="1" applyFont="1" applyFill="1" applyBorder="1"/>
    <xf numFmtId="0" fontId="5" fillId="0" borderId="2" xfId="39" applyFont="1" applyFill="1" applyBorder="1" applyAlignment="1">
      <alignment horizontal="left"/>
    </xf>
    <xf numFmtId="3" fontId="2" fillId="0" borderId="16" xfId="38" applyNumberFormat="1" applyFont="1" applyFill="1" applyBorder="1"/>
    <xf numFmtId="3" fontId="2" fillId="0" borderId="33" xfId="38" applyNumberFormat="1" applyFont="1" applyFill="1" applyBorder="1"/>
    <xf numFmtId="4" fontId="26" fillId="0" borderId="1" xfId="38" applyNumberFormat="1" applyFont="1" applyFill="1" applyBorder="1"/>
    <xf numFmtId="0" fontId="5" fillId="0" borderId="9" xfId="39" applyFont="1" applyFill="1" applyBorder="1" applyAlignment="1">
      <alignment horizontal="left"/>
    </xf>
    <xf numFmtId="0" fontId="30" fillId="34" borderId="0" xfId="0" applyFont="1" applyFill="1" applyAlignment="1">
      <alignment horizontal="center"/>
    </xf>
    <xf numFmtId="0" fontId="42" fillId="34" borderId="0" xfId="0" applyFont="1" applyFill="1" applyAlignment="1">
      <alignment horizontal="center"/>
    </xf>
    <xf numFmtId="4" fontId="25" fillId="38" borderId="0" xfId="0" applyNumberFormat="1" applyFont="1" applyFill="1"/>
    <xf numFmtId="3" fontId="26" fillId="0" borderId="0" xfId="0" applyNumberFormat="1" applyFont="1" applyBorder="1"/>
    <xf numFmtId="4" fontId="28" fillId="0" borderId="0" xfId="0" applyNumberFormat="1" applyFont="1"/>
    <xf numFmtId="43" fontId="27" fillId="0" borderId="0" xfId="49" applyFont="1"/>
    <xf numFmtId="4" fontId="2" fillId="0" borderId="1" xfId="38" applyNumberFormat="1" applyFont="1" applyFill="1" applyBorder="1"/>
    <xf numFmtId="0" fontId="35" fillId="41" borderId="13" xfId="38" applyFont="1" applyFill="1" applyBorder="1"/>
    <xf numFmtId="0" fontId="35" fillId="41" borderId="14" xfId="38" applyFont="1" applyFill="1" applyBorder="1"/>
    <xf numFmtId="0" fontId="43" fillId="43" borderId="10" xfId="0" applyFont="1" applyFill="1" applyBorder="1" applyAlignment="1">
      <alignment horizontal="center" wrapText="1"/>
    </xf>
    <xf numFmtId="0" fontId="43" fillId="43" borderId="17" xfId="0" applyFont="1" applyFill="1" applyBorder="1" applyAlignment="1">
      <alignment horizontal="center" wrapText="1"/>
    </xf>
    <xf numFmtId="0" fontId="44" fillId="0" borderId="7" xfId="0" applyFont="1" applyBorder="1" applyAlignment="1">
      <alignment vertical="top" wrapText="1"/>
    </xf>
    <xf numFmtId="3" fontId="44" fillId="0" borderId="6" xfId="0" applyNumberFormat="1" applyFont="1" applyBorder="1" applyAlignment="1">
      <alignment horizontal="right" vertical="top" wrapText="1"/>
    </xf>
    <xf numFmtId="0" fontId="44" fillId="0" borderId="6" xfId="0" applyFont="1" applyBorder="1" applyAlignment="1">
      <alignment horizontal="right" vertical="top" wrapText="1"/>
    </xf>
    <xf numFmtId="0" fontId="45" fillId="0" borderId="7" xfId="0" applyFont="1" applyBorder="1"/>
    <xf numFmtId="0" fontId="45" fillId="0" borderId="6" xfId="0" applyFont="1" applyBorder="1" applyAlignment="1">
      <alignment horizontal="right"/>
    </xf>
    <xf numFmtId="0" fontId="43" fillId="43" borderId="7" xfId="0" applyFont="1" applyFill="1" applyBorder="1" applyAlignment="1">
      <alignment horizontal="center" wrapText="1"/>
    </xf>
    <xf numFmtId="0" fontId="43" fillId="43" borderId="6" xfId="0" applyFont="1" applyFill="1" applyBorder="1" applyAlignment="1">
      <alignment horizontal="center" wrapText="1"/>
    </xf>
    <xf numFmtId="0" fontId="43" fillId="43" borderId="5" xfId="0" applyFont="1" applyFill="1" applyBorder="1" applyAlignment="1">
      <alignment horizontal="center" wrapText="1"/>
    </xf>
    <xf numFmtId="4" fontId="44" fillId="0" borderId="6" xfId="0" applyNumberFormat="1" applyFont="1" applyBorder="1" applyAlignment="1">
      <alignment horizontal="right" vertical="top" wrapText="1"/>
    </xf>
    <xf numFmtId="0" fontId="43" fillId="0" borderId="7" xfId="0" applyFont="1" applyBorder="1"/>
    <xf numFmtId="166" fontId="31" fillId="0" borderId="0" xfId="0" applyNumberFormat="1" applyFont="1"/>
    <xf numFmtId="43" fontId="33" fillId="0" borderId="0" xfId="0" applyNumberFormat="1" applyFont="1"/>
    <xf numFmtId="0" fontId="31" fillId="0" borderId="0" xfId="0" applyFont="1" applyAlignment="1">
      <alignment horizontal="right"/>
    </xf>
    <xf numFmtId="0" fontId="33" fillId="34" borderId="0" xfId="0" applyFont="1" applyFill="1" applyAlignment="1">
      <alignment horizontal="center"/>
    </xf>
    <xf numFmtId="0" fontId="46" fillId="34" borderId="0" xfId="0" applyFont="1" applyFill="1" applyAlignment="1">
      <alignment horizontal="center"/>
    </xf>
    <xf numFmtId="43" fontId="3" fillId="0" borderId="0" xfId="49" applyFont="1" applyAlignment="1">
      <alignment horizontal="center"/>
    </xf>
    <xf numFmtId="4" fontId="3" fillId="38" borderId="0" xfId="0" applyNumberFormat="1" applyFont="1" applyFill="1"/>
    <xf numFmtId="4" fontId="47" fillId="0" borderId="0" xfId="0" applyNumberFormat="1" applyFont="1"/>
    <xf numFmtId="4" fontId="33" fillId="0" borderId="0" xfId="0" applyNumberFormat="1" applyFont="1"/>
    <xf numFmtId="3" fontId="48" fillId="0" borderId="6" xfId="0" applyNumberFormat="1" applyFont="1" applyBorder="1" applyAlignment="1">
      <alignment horizontal="right" vertical="top" wrapText="1"/>
    </xf>
    <xf numFmtId="3" fontId="49" fillId="0" borderId="6" xfId="0" applyNumberFormat="1" applyFont="1" applyBorder="1" applyAlignment="1">
      <alignment horizontal="right"/>
    </xf>
    <xf numFmtId="43" fontId="5" fillId="39" borderId="2" xfId="32" applyFont="1" applyFill="1" applyBorder="1" applyAlignment="1">
      <alignment horizontal="right"/>
    </xf>
    <xf numFmtId="43" fontId="4" fillId="46" borderId="2" xfId="32" applyFont="1" applyFill="1" applyBorder="1" applyAlignment="1">
      <alignment horizontal="right"/>
    </xf>
    <xf numFmtId="43" fontId="38" fillId="39" borderId="2" xfId="32" applyFont="1" applyFill="1" applyBorder="1" applyAlignment="1">
      <alignment horizontal="right"/>
    </xf>
    <xf numFmtId="43" fontId="37" fillId="46" borderId="2" xfId="32" applyFont="1" applyFill="1" applyBorder="1" applyAlignment="1">
      <alignment horizontal="right"/>
    </xf>
    <xf numFmtId="0" fontId="2" fillId="0" borderId="33" xfId="38" applyFont="1" applyFill="1" applyBorder="1"/>
    <xf numFmtId="3" fontId="2" fillId="39" borderId="33" xfId="38" applyNumberFormat="1" applyFont="1" applyFill="1" applyBorder="1"/>
    <xf numFmtId="3" fontId="2" fillId="47" borderId="12" xfId="38" applyNumberFormat="1" applyFont="1" applyFill="1" applyBorder="1"/>
    <xf numFmtId="170" fontId="2" fillId="0" borderId="0" xfId="32" applyNumberFormat="1" applyFont="1"/>
    <xf numFmtId="3" fontId="2" fillId="0" borderId="12" xfId="38" applyNumberFormat="1" applyFont="1" applyFill="1" applyBorder="1"/>
    <xf numFmtId="166" fontId="3" fillId="0" borderId="0" xfId="38" applyNumberFormat="1" applyFont="1" applyFill="1"/>
    <xf numFmtId="3" fontId="29" fillId="0" borderId="0" xfId="0" applyNumberFormat="1" applyFont="1" applyAlignment="1">
      <alignment horizontal="center"/>
    </xf>
    <xf numFmtId="4" fontId="2" fillId="0" borderId="0" xfId="0" applyNumberFormat="1" applyFont="1" applyFill="1"/>
    <xf numFmtId="170" fontId="31" fillId="0" borderId="0" xfId="32" applyNumberFormat="1" applyFont="1" applyBorder="1"/>
    <xf numFmtId="166" fontId="31" fillId="0" borderId="0" xfId="0" applyNumberFormat="1" applyFont="1" applyFill="1"/>
    <xf numFmtId="0" fontId="27" fillId="39" borderId="0" xfId="0" applyFont="1" applyFill="1"/>
    <xf numFmtId="0" fontId="27" fillId="0" borderId="0" xfId="0" applyFont="1" applyFill="1"/>
    <xf numFmtId="4" fontId="30" fillId="0" borderId="2" xfId="0" applyNumberFormat="1" applyFont="1" applyBorder="1"/>
    <xf numFmtId="3" fontId="43" fillId="0" borderId="6" xfId="0" applyNumberFormat="1" applyFont="1" applyBorder="1" applyAlignment="1">
      <alignment horizontal="right"/>
    </xf>
    <xf numFmtId="43" fontId="27" fillId="0" borderId="0" xfId="32" applyFont="1"/>
    <xf numFmtId="43" fontId="37" fillId="0" borderId="0" xfId="32" applyFont="1" applyFill="1" applyBorder="1" applyAlignment="1">
      <alignment horizontal="right"/>
    </xf>
    <xf numFmtId="4" fontId="50" fillId="0" borderId="0" xfId="0" applyNumberFormat="1" applyFont="1" applyFill="1"/>
    <xf numFmtId="4" fontId="50" fillId="0" borderId="0" xfId="0" applyNumberFormat="1" applyFont="1"/>
    <xf numFmtId="169" fontId="51" fillId="0" borderId="1" xfId="38" applyNumberFormat="1" applyFont="1" applyFill="1" applyBorder="1"/>
    <xf numFmtId="166" fontId="52" fillId="0" borderId="0" xfId="32" applyNumberFormat="1" applyFont="1" applyAlignment="1">
      <alignment horizontal="center"/>
    </xf>
    <xf numFmtId="4" fontId="26" fillId="0" borderId="0" xfId="0" applyNumberFormat="1" applyFont="1" applyFill="1"/>
    <xf numFmtId="0" fontId="38" fillId="0" borderId="2" xfId="39" applyFont="1" applyFill="1" applyBorder="1" applyAlignment="1">
      <alignment horizontal="left"/>
    </xf>
    <xf numFmtId="0" fontId="38" fillId="39" borderId="2" xfId="39" applyFont="1" applyFill="1" applyBorder="1" applyAlignment="1">
      <alignment horizontal="left"/>
    </xf>
    <xf numFmtId="0" fontId="37" fillId="39" borderId="2" xfId="39" applyFont="1" applyFill="1" applyBorder="1" applyAlignment="1">
      <alignment horizontal="left"/>
    </xf>
    <xf numFmtId="0" fontId="37" fillId="0" borderId="2" xfId="39" applyFont="1" applyFill="1" applyBorder="1" applyAlignment="1">
      <alignment horizontal="left"/>
    </xf>
    <xf numFmtId="0" fontId="38" fillId="0" borderId="0" xfId="39" applyFont="1" applyFill="1" applyBorder="1" applyAlignment="1">
      <alignment horizontal="left"/>
    </xf>
    <xf numFmtId="43" fontId="2" fillId="0" borderId="0" xfId="38" applyNumberFormat="1" applyFont="1" applyFill="1"/>
    <xf numFmtId="3" fontId="56" fillId="0" borderId="0" xfId="38" applyNumberFormat="1" applyFont="1"/>
    <xf numFmtId="0" fontId="56" fillId="0" borderId="1" xfId="38" applyFont="1" applyFill="1" applyBorder="1"/>
    <xf numFmtId="4" fontId="27" fillId="48" borderId="0" xfId="0" applyNumberFormat="1" applyFont="1" applyFill="1"/>
    <xf numFmtId="4" fontId="52" fillId="39" borderId="0" xfId="0" applyNumberFormat="1" applyFont="1" applyFill="1" applyAlignment="1">
      <alignment horizontal="center"/>
    </xf>
    <xf numFmtId="4" fontId="48" fillId="0" borderId="6" xfId="0" applyNumberFormat="1" applyFont="1" applyBorder="1" applyAlignment="1">
      <alignment horizontal="right" vertical="top" wrapText="1"/>
    </xf>
    <xf numFmtId="43" fontId="30" fillId="0" borderId="2" xfId="32" applyFont="1" applyBorder="1"/>
    <xf numFmtId="4" fontId="57" fillId="0" borderId="6" xfId="0" applyNumberFormat="1" applyFont="1" applyBorder="1" applyAlignment="1">
      <alignment horizontal="right"/>
    </xf>
    <xf numFmtId="3" fontId="57" fillId="0" borderId="6" xfId="0" applyNumberFormat="1" applyFont="1" applyBorder="1" applyAlignment="1">
      <alignment horizontal="right"/>
    </xf>
    <xf numFmtId="0" fontId="38" fillId="38" borderId="2" xfId="39" applyFont="1" applyFill="1" applyBorder="1" applyAlignment="1">
      <alignment horizontal="left"/>
    </xf>
    <xf numFmtId="164" fontId="31" fillId="0" borderId="0" xfId="0" applyNumberFormat="1" applyFont="1"/>
    <xf numFmtId="3" fontId="31" fillId="0" borderId="0" xfId="0" applyNumberFormat="1" applyFont="1" applyFill="1"/>
    <xf numFmtId="0" fontId="2" fillId="39" borderId="0" xfId="38" applyFont="1" applyFill="1"/>
    <xf numFmtId="170" fontId="2" fillId="39" borderId="0" xfId="32" applyNumberFormat="1" applyFont="1" applyFill="1"/>
    <xf numFmtId="0" fontId="3" fillId="39" borderId="1" xfId="38" applyFont="1" applyFill="1" applyBorder="1"/>
    <xf numFmtId="3" fontId="58" fillId="0" borderId="1" xfId="38" applyNumberFormat="1" applyFont="1" applyFill="1" applyBorder="1"/>
    <xf numFmtId="168" fontId="26" fillId="45" borderId="1" xfId="38" applyNumberFormat="1" applyFont="1" applyFill="1" applyBorder="1"/>
    <xf numFmtId="43" fontId="38" fillId="38" borderId="2" xfId="32" applyFont="1" applyFill="1" applyBorder="1" applyAlignment="1">
      <alignment horizontal="right"/>
    </xf>
    <xf numFmtId="3" fontId="58" fillId="0" borderId="15" xfId="38" applyNumberFormat="1" applyFont="1" applyFill="1" applyBorder="1"/>
    <xf numFmtId="3" fontId="26" fillId="0" borderId="15" xfId="38" applyNumberFormat="1" applyFont="1" applyFill="1" applyBorder="1"/>
    <xf numFmtId="3" fontId="26" fillId="0" borderId="3" xfId="38" applyNumberFormat="1" applyFont="1" applyFill="1" applyBorder="1"/>
    <xf numFmtId="3" fontId="26" fillId="0" borderId="37" xfId="38" applyNumberFormat="1" applyFont="1" applyFill="1" applyBorder="1"/>
    <xf numFmtId="3" fontId="26" fillId="0" borderId="34" xfId="38" applyNumberFormat="1" applyFont="1" applyFill="1" applyBorder="1"/>
    <xf numFmtId="3" fontId="26" fillId="0" borderId="35" xfId="38" applyNumberFormat="1" applyFont="1" applyFill="1" applyBorder="1"/>
    <xf numFmtId="3" fontId="26" fillId="0" borderId="36" xfId="38" applyNumberFormat="1" applyFont="1" applyFill="1" applyBorder="1"/>
    <xf numFmtId="171" fontId="26" fillId="0" borderId="15" xfId="38" applyNumberFormat="1" applyFont="1" applyFill="1" applyBorder="1"/>
    <xf numFmtId="0" fontId="26" fillId="0" borderId="0" xfId="38" applyFont="1" applyFill="1"/>
    <xf numFmtId="3" fontId="25" fillId="0" borderId="15" xfId="38" applyNumberFormat="1" applyFont="1" applyFill="1" applyBorder="1"/>
    <xf numFmtId="3" fontId="25" fillId="0" borderId="0" xfId="38" applyNumberFormat="1" applyFont="1" applyFill="1"/>
    <xf numFmtId="3" fontId="26" fillId="0" borderId="0" xfId="38" applyNumberFormat="1" applyFont="1" applyFill="1"/>
    <xf numFmtId="170" fontId="31" fillId="0" borderId="4" xfId="32" applyNumberFormat="1" applyFont="1" applyBorder="1"/>
    <xf numFmtId="170" fontId="31" fillId="0" borderId="0" xfId="0" applyNumberFormat="1" applyFont="1"/>
    <xf numFmtId="4" fontId="2" fillId="0" borderId="0" xfId="38" applyNumberFormat="1" applyFont="1" applyFill="1"/>
    <xf numFmtId="43" fontId="27" fillId="0" borderId="0" xfId="32" applyNumberFormat="1" applyFont="1"/>
    <xf numFmtId="4" fontId="27" fillId="39" borderId="0" xfId="0" applyNumberFormat="1" applyFont="1" applyFill="1"/>
    <xf numFmtId="3" fontId="25" fillId="49" borderId="1" xfId="38" applyNumberFormat="1" applyFont="1" applyFill="1" applyBorder="1"/>
    <xf numFmtId="169" fontId="26" fillId="38" borderId="1" xfId="38" applyNumberFormat="1" applyFont="1" applyFill="1" applyBorder="1"/>
    <xf numFmtId="169" fontId="41" fillId="38" borderId="1" xfId="38" applyNumberFormat="1" applyFont="1" applyFill="1" applyBorder="1"/>
    <xf numFmtId="3" fontId="59" fillId="0" borderId="1" xfId="38" applyNumberFormat="1" applyFont="1" applyFill="1" applyBorder="1"/>
    <xf numFmtId="3" fontId="51" fillId="0" borderId="1" xfId="38" applyNumberFormat="1" applyFont="1" applyFill="1" applyBorder="1"/>
    <xf numFmtId="14" fontId="55" fillId="0" borderId="0" xfId="38" applyNumberFormat="1" applyFont="1" applyFill="1" applyBorder="1" applyAlignment="1">
      <alignment horizontal="center"/>
    </xf>
    <xf numFmtId="0" fontId="55" fillId="0" borderId="0" xfId="38" applyNumberFormat="1" applyFont="1" applyFill="1" applyBorder="1" applyAlignment="1">
      <alignment horizontal="center"/>
    </xf>
    <xf numFmtId="0" fontId="60" fillId="0" borderId="0" xfId="0" applyFont="1" applyAlignment="1">
      <alignment horizontal="justify" vertical="center"/>
    </xf>
    <xf numFmtId="0" fontId="61" fillId="0" borderId="0" xfId="0" applyFont="1" applyAlignment="1">
      <alignment horizontal="justify" vertical="center"/>
    </xf>
    <xf numFmtId="0" fontId="61" fillId="0" borderId="0" xfId="0" applyFont="1" applyAlignment="1">
      <alignment vertical="center"/>
    </xf>
    <xf numFmtId="0" fontId="54" fillId="0" borderId="0" xfId="56" applyFont="1" applyFill="1"/>
    <xf numFmtId="0" fontId="55" fillId="0" borderId="0" xfId="56" applyFont="1" applyFill="1" applyBorder="1"/>
    <xf numFmtId="3" fontId="54" fillId="0" borderId="0" xfId="56" applyNumberFormat="1" applyFont="1" applyFill="1"/>
    <xf numFmtId="4" fontId="54" fillId="0" borderId="0" xfId="56" applyNumberFormat="1" applyFont="1" applyFill="1"/>
    <xf numFmtId="173" fontId="54" fillId="0" borderId="0" xfId="57" applyNumberFormat="1" applyFont="1" applyFill="1"/>
    <xf numFmtId="169" fontId="54" fillId="0" borderId="0" xfId="56" applyNumberFormat="1" applyFont="1" applyFill="1"/>
    <xf numFmtId="0" fontId="54" fillId="0" borderId="0" xfId="56" applyFont="1" applyFill="1" applyBorder="1"/>
    <xf numFmtId="167" fontId="54" fillId="0" borderId="0" xfId="56" applyNumberFormat="1" applyFont="1" applyFill="1"/>
    <xf numFmtId="3" fontId="54" fillId="0" borderId="0" xfId="56" applyNumberFormat="1" applyFont="1" applyFill="1" applyBorder="1"/>
    <xf numFmtId="4" fontId="54" fillId="0" borderId="0" xfId="56" applyNumberFormat="1" applyFont="1" applyFill="1" applyBorder="1"/>
    <xf numFmtId="0" fontId="54" fillId="0" borderId="0" xfId="56" applyFont="1" applyFill="1" applyAlignment="1">
      <alignment wrapText="1"/>
    </xf>
    <xf numFmtId="0" fontId="54" fillId="0" borderId="0" xfId="56" applyFont="1" applyFill="1" applyAlignment="1"/>
    <xf numFmtId="3" fontId="55" fillId="0" borderId="0" xfId="56" applyNumberFormat="1" applyFont="1" applyFill="1" applyBorder="1" applyAlignment="1">
      <alignment horizontal="justify"/>
    </xf>
    <xf numFmtId="3" fontId="54" fillId="0" borderId="0" xfId="56" applyNumberFormat="1" applyFont="1" applyFill="1" applyBorder="1" applyAlignment="1">
      <alignment horizontal="justify"/>
    </xf>
    <xf numFmtId="3" fontId="55" fillId="0" borderId="0" xfId="56" applyNumberFormat="1" applyFont="1" applyFill="1" applyBorder="1" applyAlignment="1">
      <alignment horizontal="justify" wrapText="1"/>
    </xf>
    <xf numFmtId="3" fontId="54" fillId="0" borderId="0" xfId="56" applyNumberFormat="1" applyFont="1" applyFill="1" applyBorder="1" applyAlignment="1">
      <alignment horizontal="justify" wrapText="1"/>
    </xf>
    <xf numFmtId="0" fontId="54" fillId="0" borderId="0" xfId="56" applyFont="1" applyFill="1" applyBorder="1" applyAlignment="1">
      <alignment horizontal="justify"/>
    </xf>
    <xf numFmtId="0" fontId="55" fillId="0" borderId="0" xfId="56" applyFont="1" applyFill="1" applyBorder="1" applyAlignment="1">
      <alignment horizontal="justify"/>
    </xf>
    <xf numFmtId="165" fontId="54" fillId="0" borderId="0" xfId="55" applyFont="1" applyFill="1" applyBorder="1" applyAlignment="1">
      <alignment horizontal="justify"/>
    </xf>
    <xf numFmtId="0" fontId="54" fillId="0" borderId="0" xfId="56" applyFont="1" applyFill="1" applyAlignment="1">
      <alignment horizontal="justify"/>
    </xf>
    <xf numFmtId="3" fontId="54" fillId="0" borderId="0" xfId="56" applyNumberFormat="1" applyFont="1" applyFill="1" applyAlignment="1">
      <alignment horizontal="justify"/>
    </xf>
    <xf numFmtId="167" fontId="54" fillId="0" borderId="0" xfId="56" applyNumberFormat="1" applyFont="1" applyFill="1" applyAlignment="1">
      <alignment horizontal="justify"/>
    </xf>
    <xf numFmtId="3" fontId="65" fillId="0" borderId="0" xfId="0" applyNumberFormat="1" applyFont="1" applyBorder="1" applyAlignment="1">
      <alignment horizontal="right"/>
    </xf>
    <xf numFmtId="3" fontId="66" fillId="0" borderId="0" xfId="0" applyNumberFormat="1" applyFont="1" applyBorder="1" applyAlignment="1">
      <alignment horizontal="right"/>
    </xf>
    <xf numFmtId="3" fontId="67" fillId="0" borderId="0" xfId="0" applyNumberFormat="1" applyFont="1" applyBorder="1" applyAlignment="1">
      <alignment horizontal="right"/>
    </xf>
    <xf numFmtId="3" fontId="68" fillId="0" borderId="0" xfId="0" applyNumberFormat="1" applyFont="1" applyBorder="1" applyAlignment="1">
      <alignment horizontal="right"/>
    </xf>
    <xf numFmtId="0" fontId="69" fillId="0" borderId="8" xfId="0" applyFont="1" applyBorder="1"/>
    <xf numFmtId="0" fontId="69" fillId="0" borderId="8" xfId="0" applyFont="1" applyBorder="1" applyAlignment="1"/>
    <xf numFmtId="3" fontId="70" fillId="0" borderId="0" xfId="0" applyNumberFormat="1" applyFont="1" applyBorder="1" applyAlignment="1">
      <alignment horizontal="right" wrapText="1"/>
    </xf>
    <xf numFmtId="3" fontId="71" fillId="0" borderId="0" xfId="0" applyNumberFormat="1" applyFont="1" applyBorder="1" applyAlignment="1">
      <alignment horizontal="right" wrapText="1"/>
    </xf>
    <xf numFmtId="3" fontId="72" fillId="0" borderId="0" xfId="0" applyNumberFormat="1" applyFont="1" applyBorder="1" applyAlignment="1">
      <alignment wrapText="1"/>
    </xf>
    <xf numFmtId="3" fontId="54" fillId="0" borderId="0" xfId="56" applyNumberFormat="1" applyFont="1" applyFill="1" applyAlignment="1"/>
    <xf numFmtId="3" fontId="65" fillId="0" borderId="0" xfId="0" applyNumberFormat="1" applyFont="1" applyBorder="1" applyAlignment="1">
      <alignment horizontal="right" wrapText="1"/>
    </xf>
    <xf numFmtId="3" fontId="66" fillId="0" borderId="0" xfId="0" applyNumberFormat="1" applyFont="1" applyBorder="1" applyAlignment="1">
      <alignment horizontal="right" wrapText="1"/>
    </xf>
    <xf numFmtId="3" fontId="68" fillId="0" borderId="0" xfId="0" applyNumberFormat="1" applyFont="1" applyBorder="1" applyAlignment="1">
      <alignment wrapText="1"/>
    </xf>
    <xf numFmtId="0" fontId="64" fillId="0" borderId="0" xfId="0" applyFont="1" applyBorder="1"/>
    <xf numFmtId="0" fontId="65" fillId="0" borderId="0" xfId="0" applyFont="1" applyBorder="1"/>
    <xf numFmtId="0" fontId="69" fillId="0" borderId="0" xfId="0" applyFont="1" applyBorder="1"/>
    <xf numFmtId="167" fontId="54" fillId="0" borderId="0" xfId="56" applyNumberFormat="1" applyFont="1" applyFill="1" applyBorder="1"/>
    <xf numFmtId="0" fontId="70" fillId="0" borderId="0" xfId="0" applyFont="1" applyBorder="1"/>
    <xf numFmtId="3" fontId="70" fillId="0" borderId="0" xfId="0" applyNumberFormat="1" applyFont="1" applyFill="1" applyBorder="1" applyAlignment="1">
      <alignment horizontal="right" wrapText="1"/>
    </xf>
    <xf numFmtId="3" fontId="71" fillId="0" borderId="0" xfId="0" applyNumberFormat="1" applyFont="1" applyFill="1" applyBorder="1" applyAlignment="1">
      <alignment horizontal="right" wrapText="1"/>
    </xf>
    <xf numFmtId="0" fontId="69" fillId="0" borderId="0" xfId="0" applyFont="1" applyBorder="1" applyAlignment="1"/>
    <xf numFmtId="3" fontId="72" fillId="0" borderId="0" xfId="0" applyNumberFormat="1" applyFont="1" applyFill="1" applyBorder="1" applyAlignment="1">
      <alignment wrapText="1"/>
    </xf>
    <xf numFmtId="0" fontId="64" fillId="0" borderId="0" xfId="0" applyFont="1" applyBorder="1" applyAlignment="1"/>
    <xf numFmtId="3" fontId="70" fillId="0" borderId="0" xfId="0" applyNumberFormat="1" applyFont="1" applyBorder="1" applyAlignment="1">
      <alignment horizontal="right"/>
    </xf>
    <xf numFmtId="3" fontId="71" fillId="0" borderId="0" xfId="0" applyNumberFormat="1" applyFont="1" applyBorder="1" applyAlignment="1">
      <alignment horizontal="right"/>
    </xf>
    <xf numFmtId="3" fontId="72" fillId="0" borderId="0" xfId="0" applyNumberFormat="1" applyFont="1" applyBorder="1" applyAlignment="1"/>
    <xf numFmtId="0" fontId="69" fillId="0" borderId="0" xfId="0" applyFont="1" applyBorder="1" applyAlignment="1">
      <alignment vertical="center"/>
    </xf>
    <xf numFmtId="0" fontId="74" fillId="0" borderId="10" xfId="0" applyFont="1" applyBorder="1" applyAlignment="1">
      <alignment horizontal="center" vertical="center"/>
    </xf>
    <xf numFmtId="0" fontId="74" fillId="0" borderId="17" xfId="0" applyFont="1" applyBorder="1" applyAlignment="1">
      <alignment horizontal="center" vertical="center"/>
    </xf>
    <xf numFmtId="0" fontId="75" fillId="0" borderId="39" xfId="0" applyFont="1" applyBorder="1" applyAlignment="1">
      <alignment vertical="center"/>
    </xf>
    <xf numFmtId="0" fontId="75" fillId="0" borderId="5" xfId="0" applyFont="1" applyBorder="1" applyAlignment="1">
      <alignment vertical="center"/>
    </xf>
    <xf numFmtId="3" fontId="75" fillId="0" borderId="5" xfId="0" applyNumberFormat="1" applyFont="1" applyBorder="1" applyAlignment="1">
      <alignment horizontal="right" vertical="center"/>
    </xf>
    <xf numFmtId="0" fontId="75" fillId="0" borderId="7" xfId="0" applyFont="1" applyBorder="1" applyAlignment="1">
      <alignment vertical="center"/>
    </xf>
    <xf numFmtId="0" fontId="75" fillId="0" borderId="6" xfId="0" applyFont="1" applyBorder="1" applyAlignment="1">
      <alignment vertical="center"/>
    </xf>
    <xf numFmtId="3" fontId="75" fillId="0" borderId="6" xfId="0" applyNumberFormat="1" applyFont="1" applyBorder="1" applyAlignment="1">
      <alignment horizontal="right" vertical="center"/>
    </xf>
    <xf numFmtId="3" fontId="74" fillId="0" borderId="6" xfId="0" applyNumberFormat="1" applyFont="1" applyBorder="1" applyAlignment="1">
      <alignment horizontal="right" vertical="center"/>
    </xf>
    <xf numFmtId="3" fontId="70" fillId="0" borderId="5" xfId="0" applyNumberFormat="1" applyFont="1" applyFill="1" applyBorder="1" applyAlignment="1">
      <alignment horizontal="right" vertical="center"/>
    </xf>
    <xf numFmtId="3" fontId="70" fillId="0" borderId="6" xfId="0" applyNumberFormat="1" applyFont="1" applyFill="1" applyBorder="1" applyAlignment="1">
      <alignment horizontal="right" vertical="center"/>
    </xf>
    <xf numFmtId="3" fontId="75" fillId="0" borderId="38" xfId="0" applyNumberFormat="1" applyFont="1" applyBorder="1" applyAlignment="1">
      <alignment horizontal="right" vertical="center"/>
    </xf>
    <xf numFmtId="0" fontId="74" fillId="0" borderId="6" xfId="0" applyFont="1" applyBorder="1" applyAlignment="1">
      <alignment horizontal="center" vertical="center" wrapText="1"/>
    </xf>
    <xf numFmtId="0" fontId="75" fillId="0" borderId="7" xfId="0" applyFont="1" applyBorder="1" applyAlignment="1">
      <alignment horizontal="justify" vertical="center" wrapText="1"/>
    </xf>
    <xf numFmtId="3" fontId="75" fillId="0" borderId="6" xfId="0" applyNumberFormat="1" applyFont="1" applyBorder="1" applyAlignment="1">
      <alignment horizontal="right" vertical="center" wrapText="1"/>
    </xf>
    <xf numFmtId="0" fontId="74" fillId="0" borderId="7" xfId="0" applyFont="1" applyBorder="1" applyAlignment="1">
      <alignment horizontal="justify" vertical="center" wrapText="1"/>
    </xf>
    <xf numFmtId="3" fontId="74" fillId="0" borderId="6" xfId="0" applyNumberFormat="1" applyFont="1" applyBorder="1" applyAlignment="1">
      <alignment horizontal="right" vertical="center" wrapText="1"/>
    </xf>
    <xf numFmtId="0" fontId="60" fillId="0" borderId="0" xfId="0" applyFont="1"/>
    <xf numFmtId="0" fontId="74" fillId="0" borderId="6" xfId="0" applyFont="1" applyBorder="1" applyAlignment="1">
      <alignment horizontal="right" vertical="center" wrapText="1"/>
    </xf>
    <xf numFmtId="3" fontId="74" fillId="0" borderId="10" xfId="0" applyNumberFormat="1" applyFont="1" applyBorder="1" applyAlignment="1">
      <alignment horizontal="right" vertical="center"/>
    </xf>
    <xf numFmtId="0" fontId="60" fillId="0" borderId="0" xfId="0" applyFont="1" applyAlignment="1">
      <alignment horizontal="left"/>
    </xf>
    <xf numFmtId="0" fontId="64" fillId="0" borderId="0" xfId="0" applyFont="1" applyAlignment="1">
      <alignment vertical="center" wrapText="1"/>
    </xf>
    <xf numFmtId="0" fontId="64" fillId="0" borderId="0" xfId="0" applyFont="1" applyAlignment="1">
      <alignment horizontal="center" vertical="center" wrapText="1"/>
    </xf>
    <xf numFmtId="0" fontId="73" fillId="0" borderId="0" xfId="0" applyFont="1" applyAlignment="1">
      <alignment vertical="top" wrapText="1"/>
    </xf>
    <xf numFmtId="0" fontId="65" fillId="0" borderId="0" xfId="0" applyFont="1" applyAlignment="1">
      <alignment vertical="center" wrapText="1"/>
    </xf>
    <xf numFmtId="3" fontId="65" fillId="0" borderId="0" xfId="0" applyNumberFormat="1" applyFont="1" applyAlignment="1">
      <alignment horizontal="right" vertical="center" wrapText="1"/>
    </xf>
    <xf numFmtId="3" fontId="66" fillId="0" borderId="0" xfId="0" applyNumberFormat="1" applyFont="1" applyAlignment="1">
      <alignment horizontal="right" vertical="center" wrapText="1"/>
    </xf>
    <xf numFmtId="3" fontId="68" fillId="0" borderId="0" xfId="0" applyNumberFormat="1" applyFont="1" applyAlignment="1">
      <alignment horizontal="right" vertical="center" wrapText="1"/>
    </xf>
    <xf numFmtId="0" fontId="62" fillId="0" borderId="0" xfId="0" applyFont="1" applyAlignment="1">
      <alignment horizontal="justify" vertical="center"/>
    </xf>
    <xf numFmtId="3" fontId="54" fillId="0" borderId="0" xfId="56" applyNumberFormat="1" applyFont="1" applyFill="1" applyAlignment="1">
      <alignment horizontal="center"/>
    </xf>
    <xf numFmtId="0" fontId="77" fillId="0" borderId="0" xfId="56" applyFont="1" applyFill="1"/>
    <xf numFmtId="0" fontId="63" fillId="0" borderId="0" xfId="56" applyFont="1" applyFill="1"/>
    <xf numFmtId="3" fontId="65" fillId="0" borderId="0" xfId="0" applyNumberFormat="1" applyFont="1" applyAlignment="1">
      <alignment horizontal="center" vertical="center" wrapText="1"/>
    </xf>
    <xf numFmtId="3" fontId="66" fillId="0" borderId="0" xfId="0" applyNumberFormat="1" applyFont="1" applyAlignment="1">
      <alignment horizontal="center" vertical="center" wrapText="1"/>
    </xf>
    <xf numFmtId="3" fontId="68" fillId="0" borderId="0" xfId="0" applyNumberFormat="1" applyFont="1" applyAlignment="1">
      <alignment horizontal="center" vertical="center" wrapText="1"/>
    </xf>
    <xf numFmtId="9" fontId="54" fillId="0" borderId="0" xfId="58" applyFont="1" applyFill="1" applyAlignment="1">
      <alignment horizontal="left"/>
    </xf>
    <xf numFmtId="14" fontId="64" fillId="43" borderId="17" xfId="0" applyNumberFormat="1" applyFont="1" applyFill="1" applyBorder="1" applyAlignment="1">
      <alignment horizontal="center" vertical="center" wrapText="1"/>
    </xf>
    <xf numFmtId="14" fontId="64" fillId="43" borderId="10" xfId="0" applyNumberFormat="1" applyFont="1" applyFill="1" applyBorder="1" applyAlignment="1">
      <alignment horizontal="center" vertical="center" wrapText="1"/>
    </xf>
    <xf numFmtId="0" fontId="64" fillId="50" borderId="42" xfId="0" applyFont="1" applyFill="1" applyBorder="1" applyAlignment="1">
      <alignment vertical="center" wrapText="1"/>
    </xf>
    <xf numFmtId="0" fontId="64" fillId="50" borderId="17" xfId="0" applyFont="1" applyFill="1" applyBorder="1" applyAlignment="1">
      <alignment vertical="center" wrapText="1"/>
    </xf>
    <xf numFmtId="0" fontId="65" fillId="0" borderId="42" xfId="0" applyFont="1" applyBorder="1" applyAlignment="1">
      <alignment vertical="center" wrapText="1"/>
    </xf>
    <xf numFmtId="3" fontId="65" fillId="0" borderId="10" xfId="0" applyNumberFormat="1" applyFont="1" applyBorder="1" applyAlignment="1">
      <alignment vertical="center" wrapText="1"/>
    </xf>
    <xf numFmtId="3" fontId="65" fillId="0" borderId="17" xfId="0" applyNumberFormat="1" applyFont="1" applyBorder="1" applyAlignment="1">
      <alignment vertical="center" wrapText="1"/>
    </xf>
    <xf numFmtId="3" fontId="64" fillId="50" borderId="10" xfId="0" applyNumberFormat="1" applyFont="1" applyFill="1" applyBorder="1" applyAlignment="1">
      <alignment vertical="center" wrapText="1"/>
    </xf>
    <xf numFmtId="0" fontId="64" fillId="43" borderId="17" xfId="0" applyFont="1" applyFill="1" applyBorder="1" applyAlignment="1">
      <alignment vertical="center" wrapText="1"/>
    </xf>
    <xf numFmtId="3" fontId="64" fillId="43" borderId="6" xfId="0" applyNumberFormat="1" applyFont="1" applyFill="1" applyBorder="1" applyAlignment="1">
      <alignment horizontal="right" vertical="center" wrapText="1"/>
    </xf>
    <xf numFmtId="0" fontId="64" fillId="43" borderId="42" xfId="0" applyFont="1" applyFill="1" applyBorder="1" applyAlignment="1">
      <alignment vertical="center" wrapText="1"/>
    </xf>
    <xf numFmtId="0" fontId="65" fillId="0" borderId="6" xfId="0" applyFont="1" applyBorder="1" applyAlignment="1">
      <alignment horizontal="justify" vertical="center" wrapText="1"/>
    </xf>
    <xf numFmtId="3" fontId="65" fillId="0" borderId="6" xfId="0" applyNumberFormat="1" applyFont="1" applyBorder="1" applyAlignment="1">
      <alignment horizontal="right" vertical="center" wrapText="1"/>
    </xf>
    <xf numFmtId="3" fontId="65" fillId="0" borderId="42" xfId="0" applyNumberFormat="1" applyFont="1" applyBorder="1" applyAlignment="1">
      <alignment vertical="center" wrapText="1"/>
    </xf>
    <xf numFmtId="0" fontId="64" fillId="43" borderId="6" xfId="0" applyFont="1" applyFill="1" applyBorder="1" applyAlignment="1">
      <alignment horizontal="justify" vertical="center" wrapText="1"/>
    </xf>
    <xf numFmtId="3" fontId="64" fillId="50" borderId="6" xfId="0" applyNumberFormat="1" applyFont="1" applyFill="1" applyBorder="1" applyAlignment="1">
      <alignment horizontal="right" vertical="center" wrapText="1"/>
    </xf>
    <xf numFmtId="4" fontId="65" fillId="0" borderId="6" xfId="0" applyNumberFormat="1" applyFont="1" applyBorder="1" applyAlignment="1">
      <alignment horizontal="right" vertical="center" wrapText="1"/>
    </xf>
    <xf numFmtId="0" fontId="64" fillId="43" borderId="6" xfId="0" applyFont="1" applyFill="1" applyBorder="1" applyAlignment="1">
      <alignment vertical="center" wrapText="1"/>
    </xf>
    <xf numFmtId="0" fontId="64" fillId="43" borderId="17" xfId="0" applyFont="1" applyFill="1" applyBorder="1" applyAlignment="1">
      <alignment horizontal="center" vertical="center" wrapText="1"/>
    </xf>
    <xf numFmtId="14" fontId="64" fillId="43" borderId="42" xfId="0" applyNumberFormat="1" applyFont="1" applyFill="1" applyBorder="1" applyAlignment="1">
      <alignment horizontal="center" vertical="center" wrapText="1"/>
    </xf>
    <xf numFmtId="0" fontId="64" fillId="43" borderId="6" xfId="0" applyFont="1" applyFill="1" applyBorder="1" applyAlignment="1">
      <alignment horizontal="center" vertical="center" wrapText="1"/>
    </xf>
    <xf numFmtId="3" fontId="64" fillId="43" borderId="10" xfId="0" applyNumberFormat="1" applyFont="1" applyFill="1" applyBorder="1" applyAlignment="1">
      <alignment vertical="center" wrapText="1"/>
    </xf>
    <xf numFmtId="0" fontId="64" fillId="43" borderId="38" xfId="0" applyFont="1" applyFill="1" applyBorder="1" applyAlignment="1">
      <alignment vertical="center" wrapText="1"/>
    </xf>
    <xf numFmtId="0" fontId="64" fillId="43" borderId="6" xfId="0" applyFont="1" applyFill="1" applyBorder="1" applyAlignment="1">
      <alignment horizontal="right" vertical="center" wrapText="1"/>
    </xf>
    <xf numFmtId="0" fontId="64" fillId="50" borderId="6" xfId="0" applyFont="1" applyFill="1" applyBorder="1" applyAlignment="1">
      <alignment vertical="center" wrapText="1"/>
    </xf>
    <xf numFmtId="0" fontId="70" fillId="0" borderId="6" xfId="0" applyFont="1" applyBorder="1" applyAlignment="1">
      <alignment vertical="center" wrapText="1"/>
    </xf>
    <xf numFmtId="3" fontId="65" fillId="0" borderId="6" xfId="0" applyNumberFormat="1" applyFont="1" applyFill="1" applyBorder="1" applyAlignment="1">
      <alignment horizontal="right" vertical="center" wrapText="1"/>
    </xf>
    <xf numFmtId="0" fontId="70" fillId="0" borderId="42" xfId="0" applyFont="1" applyBorder="1" applyAlignment="1">
      <alignment vertical="center" wrapText="1"/>
    </xf>
    <xf numFmtId="3" fontId="65" fillId="0" borderId="10" xfId="0" applyNumberFormat="1" applyFont="1" applyFill="1" applyBorder="1" applyAlignment="1">
      <alignment vertical="center" wrapText="1"/>
    </xf>
    <xf numFmtId="0" fontId="69" fillId="50" borderId="42" xfId="0" applyFont="1" applyFill="1" applyBorder="1" applyAlignment="1">
      <alignment vertical="center" wrapText="1"/>
    </xf>
    <xf numFmtId="0" fontId="69" fillId="50" borderId="17" xfId="0" applyFont="1" applyFill="1" applyBorder="1" applyAlignment="1">
      <alignment vertical="center" wrapText="1"/>
    </xf>
    <xf numFmtId="3" fontId="70" fillId="0" borderId="6" xfId="0" applyNumberFormat="1" applyFont="1" applyFill="1" applyBorder="1" applyAlignment="1">
      <alignment horizontal="right" vertical="center" wrapText="1"/>
    </xf>
    <xf numFmtId="3" fontId="70" fillId="0" borderId="6" xfId="0" applyNumberFormat="1" applyFont="1" applyBorder="1" applyAlignment="1">
      <alignment horizontal="right" vertical="center" wrapText="1"/>
    </xf>
    <xf numFmtId="0" fontId="69" fillId="43" borderId="42" xfId="0" applyFont="1" applyFill="1" applyBorder="1" applyAlignment="1">
      <alignment vertical="center" wrapText="1"/>
    </xf>
    <xf numFmtId="3" fontId="69" fillId="43" borderId="17" xfId="0" applyNumberFormat="1" applyFont="1" applyFill="1" applyBorder="1" applyAlignment="1">
      <alignment vertical="center" wrapText="1"/>
    </xf>
    <xf numFmtId="3" fontId="64" fillId="51" borderId="6" xfId="0" applyNumberFormat="1" applyFont="1" applyFill="1" applyBorder="1" applyAlignment="1">
      <alignment horizontal="right" vertical="center" wrapText="1"/>
    </xf>
    <xf numFmtId="0" fontId="64" fillId="50" borderId="10" xfId="0" applyFont="1" applyFill="1" applyBorder="1" applyAlignment="1">
      <alignment horizontal="center" vertical="center" wrapText="1"/>
    </xf>
    <xf numFmtId="3" fontId="70" fillId="0" borderId="10" xfId="0" applyNumberFormat="1" applyFont="1" applyFill="1" applyBorder="1" applyAlignment="1">
      <alignment vertical="center" wrapText="1"/>
    </xf>
    <xf numFmtId="3" fontId="70" fillId="0" borderId="17" xfId="0" applyNumberFormat="1" applyFont="1" applyBorder="1" applyAlignment="1">
      <alignment vertical="center" wrapText="1"/>
    </xf>
    <xf numFmtId="0" fontId="69" fillId="43" borderId="6" xfId="0" applyFont="1" applyFill="1" applyBorder="1" applyAlignment="1">
      <alignment vertical="center" wrapText="1"/>
    </xf>
    <xf numFmtId="0" fontId="64" fillId="50" borderId="42" xfId="0" applyFont="1" applyFill="1" applyBorder="1" applyAlignment="1">
      <alignment horizontal="center" vertical="center" wrapText="1"/>
    </xf>
    <xf numFmtId="0" fontId="65" fillId="0" borderId="6" xfId="0" applyFont="1" applyBorder="1" applyAlignment="1">
      <alignment vertical="center" wrapText="1"/>
    </xf>
    <xf numFmtId="0" fontId="64" fillId="43" borderId="10" xfId="0" applyFont="1" applyFill="1" applyBorder="1" applyAlignment="1">
      <alignment vertical="center" wrapText="1"/>
    </xf>
    <xf numFmtId="0" fontId="75" fillId="0" borderId="10" xfId="0" applyFont="1" applyBorder="1" applyAlignment="1">
      <alignment horizontal="justify" vertical="center" wrapText="1"/>
    </xf>
    <xf numFmtId="3" fontId="75" fillId="0" borderId="17" xfId="0" applyNumberFormat="1" applyFont="1" applyBorder="1" applyAlignment="1">
      <alignment horizontal="center" vertical="center" wrapText="1"/>
    </xf>
    <xf numFmtId="3" fontId="75" fillId="0" borderId="6" xfId="0" applyNumberFormat="1" applyFont="1" applyBorder="1" applyAlignment="1">
      <alignment horizontal="center" vertical="center" wrapText="1"/>
    </xf>
    <xf numFmtId="0" fontId="74" fillId="43" borderId="38" xfId="0" applyFont="1" applyFill="1" applyBorder="1" applyAlignment="1">
      <alignment horizontal="center" vertical="center" wrapText="1"/>
    </xf>
    <xf numFmtId="0" fontId="74" fillId="43" borderId="6" xfId="0" applyFont="1" applyFill="1" applyBorder="1" applyAlignment="1">
      <alignment horizontal="center" vertical="center" wrapText="1"/>
    </xf>
    <xf numFmtId="0" fontId="75" fillId="0" borderId="7" xfId="0" applyFont="1" applyBorder="1" applyAlignment="1">
      <alignment horizontal="center" vertical="center" wrapText="1"/>
    </xf>
    <xf numFmtId="0" fontId="75" fillId="0" borderId="6" xfId="0" applyFont="1" applyBorder="1" applyAlignment="1">
      <alignment horizontal="justify" vertical="center" wrapText="1"/>
    </xf>
    <xf numFmtId="9" fontId="75" fillId="0" borderId="6" xfId="0" applyNumberFormat="1" applyFont="1" applyBorder="1" applyAlignment="1">
      <alignment horizontal="center" vertical="center" wrapText="1"/>
    </xf>
    <xf numFmtId="0" fontId="74" fillId="43" borderId="7" xfId="0" applyFont="1" applyFill="1" applyBorder="1" applyAlignment="1">
      <alignment horizontal="center" vertical="center" wrapText="1"/>
    </xf>
    <xf numFmtId="3" fontId="74" fillId="43" borderId="6" xfId="0" applyNumberFormat="1" applyFont="1" applyFill="1" applyBorder="1" applyAlignment="1">
      <alignment horizontal="right" vertical="center" wrapText="1"/>
    </xf>
    <xf numFmtId="9" fontId="74" fillId="43" borderId="6" xfId="0" applyNumberFormat="1" applyFont="1" applyFill="1" applyBorder="1" applyAlignment="1">
      <alignment horizontal="center" vertical="center" wrapText="1"/>
    </xf>
    <xf numFmtId="0" fontId="64" fillId="0" borderId="0" xfId="0" applyFont="1" applyAlignment="1">
      <alignment vertical="center"/>
    </xf>
    <xf numFmtId="0" fontId="65" fillId="0" borderId="0" xfId="0" applyFont="1" applyAlignment="1">
      <alignment vertical="center"/>
    </xf>
    <xf numFmtId="3" fontId="70" fillId="0" borderId="0" xfId="0" applyNumberFormat="1" applyFont="1" applyFill="1" applyBorder="1" applyAlignment="1">
      <alignment horizontal="right" vertical="center" wrapText="1"/>
    </xf>
    <xf numFmtId="3" fontId="71" fillId="0" borderId="0" xfId="0" applyNumberFormat="1" applyFont="1" applyFill="1" applyBorder="1" applyAlignment="1">
      <alignment horizontal="right" vertical="center" wrapText="1"/>
    </xf>
    <xf numFmtId="3" fontId="72" fillId="0" borderId="0" xfId="0" applyNumberFormat="1" applyFont="1" applyFill="1" applyBorder="1" applyAlignment="1">
      <alignment horizontal="right" vertical="center" wrapText="1"/>
    </xf>
    <xf numFmtId="0" fontId="69" fillId="43" borderId="38" xfId="0" applyFont="1" applyFill="1" applyBorder="1" applyAlignment="1">
      <alignment horizontal="center" vertical="center"/>
    </xf>
    <xf numFmtId="0" fontId="69" fillId="43" borderId="6" xfId="0" applyFont="1" applyFill="1" applyBorder="1" applyAlignment="1">
      <alignment horizontal="center" vertical="center"/>
    </xf>
    <xf numFmtId="0" fontId="70" fillId="0" borderId="6" xfId="0" applyFont="1" applyBorder="1" applyAlignment="1">
      <alignment vertical="center"/>
    </xf>
    <xf numFmtId="14" fontId="70" fillId="0" borderId="6" xfId="0" applyNumberFormat="1" applyFont="1" applyBorder="1" applyAlignment="1">
      <alignment horizontal="center" vertical="center"/>
    </xf>
    <xf numFmtId="4" fontId="70" fillId="0" borderId="17" xfId="0" applyNumberFormat="1" applyFont="1" applyBorder="1" applyAlignment="1">
      <alignment horizontal="right" vertical="center"/>
    </xf>
    <xf numFmtId="4" fontId="70" fillId="0" borderId="6" xfId="0" applyNumberFormat="1" applyFont="1" applyBorder="1" applyAlignment="1">
      <alignment horizontal="right" vertical="center"/>
    </xf>
    <xf numFmtId="0" fontId="70" fillId="0" borderId="42" xfId="0" applyFont="1" applyBorder="1" applyAlignment="1">
      <alignment vertical="center"/>
    </xf>
    <xf numFmtId="14" fontId="70" fillId="0" borderId="10" xfId="0" applyNumberFormat="1" applyFont="1" applyBorder="1" applyAlignment="1">
      <alignment horizontal="center" vertical="center"/>
    </xf>
    <xf numFmtId="165" fontId="54" fillId="0" borderId="0" xfId="55" applyFont="1" applyFill="1"/>
    <xf numFmtId="0" fontId="69" fillId="43" borderId="10" xfId="0" applyFont="1" applyFill="1" applyBorder="1" applyAlignment="1">
      <alignment horizontal="center" vertical="center"/>
    </xf>
    <xf numFmtId="0" fontId="69" fillId="43" borderId="7" xfId="0" applyFont="1" applyFill="1" applyBorder="1" applyAlignment="1">
      <alignment horizontal="center" vertical="center"/>
    </xf>
    <xf numFmtId="4" fontId="70" fillId="0" borderId="7" xfId="0" applyNumberFormat="1" applyFont="1" applyBorder="1" applyAlignment="1">
      <alignment horizontal="right" vertical="center"/>
    </xf>
    <xf numFmtId="0" fontId="54" fillId="0" borderId="0" xfId="56" applyFont="1" applyFill="1" applyAlignment="1">
      <alignment horizontal="left"/>
    </xf>
    <xf numFmtId="0" fontId="77" fillId="0" borderId="0" xfId="56" applyFont="1" applyFill="1" applyAlignment="1">
      <alignment horizontal="left"/>
    </xf>
    <xf numFmtId="0" fontId="69" fillId="43" borderId="17" xfId="0" applyFont="1" applyFill="1" applyBorder="1" applyAlignment="1">
      <alignment horizontal="center" vertical="center"/>
    </xf>
    <xf numFmtId="0" fontId="62" fillId="0" borderId="0" xfId="0" applyFont="1" applyAlignment="1">
      <alignment horizontal="left" vertical="center"/>
    </xf>
    <xf numFmtId="0" fontId="54" fillId="0" borderId="0" xfId="56" applyFont="1" applyFill="1" applyAlignment="1">
      <alignment horizontal="center"/>
    </xf>
    <xf numFmtId="0" fontId="74" fillId="43" borderId="41" xfId="0" applyFont="1" applyFill="1" applyBorder="1" applyAlignment="1">
      <alignment horizontal="center" vertical="center" wrapText="1"/>
    </xf>
    <xf numFmtId="0" fontId="74" fillId="43" borderId="7" xfId="0" applyFont="1" applyFill="1" applyBorder="1" applyAlignment="1">
      <alignment horizontal="center" vertical="center" wrapText="1"/>
    </xf>
    <xf numFmtId="0" fontId="64" fillId="43" borderId="6" xfId="0" applyFont="1" applyFill="1" applyBorder="1" applyAlignment="1">
      <alignment horizontal="center" vertical="center" wrapText="1"/>
    </xf>
    <xf numFmtId="0" fontId="65" fillId="0" borderId="0" xfId="0" applyFont="1" applyBorder="1" applyAlignment="1">
      <alignment horizontal="justify" wrapText="1"/>
    </xf>
    <xf numFmtId="0" fontId="55" fillId="0" borderId="0" xfId="56" applyFont="1" applyFill="1"/>
    <xf numFmtId="3" fontId="55" fillId="0" borderId="0" xfId="56" applyNumberFormat="1" applyFont="1" applyFill="1"/>
    <xf numFmtId="0" fontId="64" fillId="33" borderId="0" xfId="0" applyFont="1" applyFill="1" applyBorder="1" applyAlignment="1">
      <alignment horizontal="center" vertical="center" wrapText="1"/>
    </xf>
    <xf numFmtId="3" fontId="64" fillId="33" borderId="0" xfId="0" applyNumberFormat="1" applyFont="1" applyFill="1" applyBorder="1" applyAlignment="1">
      <alignment horizontal="right" vertical="center" wrapText="1"/>
    </xf>
    <xf numFmtId="0" fontId="54" fillId="0" borderId="0" xfId="56" applyFont="1" applyFill="1" applyBorder="1" applyAlignment="1">
      <alignment horizontal="justify"/>
    </xf>
    <xf numFmtId="0" fontId="74" fillId="0" borderId="6" xfId="0" applyFont="1" applyFill="1" applyBorder="1" applyAlignment="1">
      <alignment horizontal="center" vertical="center" wrapText="1"/>
    </xf>
    <xf numFmtId="165" fontId="54" fillId="0" borderId="0" xfId="56" applyNumberFormat="1" applyFont="1" applyFill="1"/>
    <xf numFmtId="3" fontId="68" fillId="0" borderId="0" xfId="0" applyNumberFormat="1" applyFont="1" applyFill="1" applyAlignment="1">
      <alignment horizontal="center" vertical="center" wrapText="1"/>
    </xf>
    <xf numFmtId="3" fontId="65" fillId="33" borderId="10" xfId="0" applyNumberFormat="1" applyFont="1" applyFill="1" applyBorder="1" applyAlignment="1">
      <alignment vertical="center" wrapText="1"/>
    </xf>
    <xf numFmtId="3" fontId="72" fillId="0" borderId="0" xfId="0" applyNumberFormat="1" applyFont="1" applyBorder="1" applyAlignment="1">
      <alignment horizontal="right"/>
    </xf>
    <xf numFmtId="0" fontId="65" fillId="0" borderId="5" xfId="0" applyFont="1" applyBorder="1" applyAlignment="1">
      <alignment horizontal="justify" vertical="center" wrapText="1"/>
    </xf>
    <xf numFmtId="3" fontId="65" fillId="0" borderId="5" xfId="0" applyNumberFormat="1" applyFont="1" applyFill="1" applyBorder="1" applyAlignment="1">
      <alignment horizontal="right" vertical="center" wrapText="1"/>
    </xf>
    <xf numFmtId="3" fontId="65" fillId="0" borderId="5" xfId="0" applyNumberFormat="1" applyFont="1" applyBorder="1" applyAlignment="1">
      <alignment horizontal="right" vertical="center" wrapText="1"/>
    </xf>
    <xf numFmtId="0" fontId="64" fillId="0" borderId="8" xfId="0" applyFont="1" applyBorder="1"/>
    <xf numFmtId="0" fontId="65" fillId="0" borderId="8" xfId="0" applyFont="1" applyBorder="1" applyAlignment="1">
      <alignment horizontal="left" wrapText="1"/>
    </xf>
    <xf numFmtId="0" fontId="54" fillId="0" borderId="0" xfId="56" applyFont="1" applyFill="1" applyBorder="1" applyAlignment="1">
      <alignment horizontal="justify" wrapText="1"/>
    </xf>
    <xf numFmtId="0" fontId="55" fillId="0" borderId="0" xfId="56" applyFont="1" applyFill="1" applyAlignment="1">
      <alignment horizontal="left"/>
    </xf>
    <xf numFmtId="0" fontId="77" fillId="0" borderId="0" xfId="56" applyFont="1" applyFill="1" applyAlignment="1">
      <alignment horizontal="left"/>
    </xf>
    <xf numFmtId="0" fontId="54" fillId="0" borderId="0" xfId="56" applyFont="1" applyFill="1" applyAlignment="1">
      <alignment horizontal="left"/>
    </xf>
    <xf numFmtId="0" fontId="54" fillId="0" borderId="0" xfId="56" applyFont="1" applyFill="1" applyAlignment="1">
      <alignment horizontal="left" wrapText="1"/>
    </xf>
    <xf numFmtId="0" fontId="54" fillId="0" borderId="0" xfId="56" applyFont="1" applyFill="1" applyAlignment="1">
      <alignment horizontal="justify"/>
    </xf>
    <xf numFmtId="0" fontId="54" fillId="33" borderId="0" xfId="56" applyFont="1" applyFill="1" applyAlignment="1">
      <alignment horizontal="justify" vertical="center" wrapText="1"/>
    </xf>
    <xf numFmtId="0" fontId="55" fillId="0" borderId="0" xfId="56" applyFont="1" applyFill="1" applyAlignment="1">
      <alignment horizontal="justify"/>
    </xf>
    <xf numFmtId="0" fontId="64" fillId="0" borderId="0" xfId="0" applyFont="1" applyBorder="1" applyAlignment="1">
      <alignment horizontal="right"/>
    </xf>
    <xf numFmtId="14" fontId="64" fillId="0" borderId="0" xfId="0" applyNumberFormat="1" applyFont="1" applyBorder="1" applyAlignment="1">
      <alignment horizontal="right"/>
    </xf>
    <xf numFmtId="0" fontId="69" fillId="0" borderId="0" xfId="56" applyFont="1" applyFill="1"/>
    <xf numFmtId="0" fontId="79" fillId="0" borderId="0" xfId="56" applyFont="1" applyFill="1"/>
    <xf numFmtId="0" fontId="69" fillId="0" borderId="0" xfId="56" applyFont="1" applyFill="1" applyAlignment="1"/>
    <xf numFmtId="0" fontId="69" fillId="0" borderId="10" xfId="0" applyFont="1" applyBorder="1" applyAlignment="1">
      <alignment horizontal="center" vertical="center" wrapText="1"/>
    </xf>
    <xf numFmtId="0" fontId="69" fillId="0" borderId="6" xfId="0" applyFont="1" applyBorder="1" applyAlignment="1">
      <alignment horizontal="center" vertical="center" wrapText="1"/>
    </xf>
    <xf numFmtId="0" fontId="63" fillId="0" borderId="0" xfId="56" applyFont="1" applyFill="1" applyAlignment="1">
      <alignment horizontal="left"/>
    </xf>
    <xf numFmtId="3" fontId="55" fillId="0" borderId="0" xfId="56" applyNumberFormat="1" applyFont="1" applyFill="1" applyAlignment="1">
      <alignment horizontal="center"/>
    </xf>
    <xf numFmtId="0" fontId="55" fillId="0" borderId="0" xfId="56" applyFont="1" applyFill="1" applyBorder="1" applyAlignment="1">
      <alignment horizontal="center"/>
    </xf>
    <xf numFmtId="3" fontId="55" fillId="0" borderId="0" xfId="56" applyNumberFormat="1" applyFont="1" applyFill="1" applyBorder="1" applyAlignment="1">
      <alignment horizontal="center"/>
    </xf>
    <xf numFmtId="14" fontId="55" fillId="0" borderId="0" xfId="38" applyNumberFormat="1" applyFont="1" applyFill="1" applyAlignment="1">
      <alignment horizontal="center"/>
    </xf>
    <xf numFmtId="0" fontId="55" fillId="0" borderId="0" xfId="38" applyNumberFormat="1" applyFont="1" applyFill="1" applyAlignment="1">
      <alignment horizontal="center"/>
    </xf>
    <xf numFmtId="3" fontId="55" fillId="0" borderId="4" xfId="56" applyNumberFormat="1" applyFont="1" applyFill="1" applyBorder="1" applyAlignment="1">
      <alignment horizontal="right"/>
    </xf>
    <xf numFmtId="3" fontId="54" fillId="0" borderId="0" xfId="56" applyNumberFormat="1" applyFont="1" applyFill="1" applyAlignment="1">
      <alignment horizontal="right"/>
    </xf>
    <xf numFmtId="3" fontId="55" fillId="0" borderId="0" xfId="56" applyNumberFormat="1" applyFont="1" applyFill="1" applyBorder="1" applyAlignment="1">
      <alignment horizontal="right"/>
    </xf>
    <xf numFmtId="3" fontId="54" fillId="0" borderId="0" xfId="56" applyNumberFormat="1" applyFont="1" applyFill="1" applyBorder="1" applyAlignment="1">
      <alignment horizontal="right"/>
    </xf>
    <xf numFmtId="3" fontId="54" fillId="0" borderId="4" xfId="56" applyNumberFormat="1" applyFont="1" applyFill="1" applyBorder="1" applyAlignment="1">
      <alignment horizontal="right"/>
    </xf>
    <xf numFmtId="3" fontId="55" fillId="0" borderId="43" xfId="56" applyNumberFormat="1" applyFont="1" applyFill="1" applyBorder="1" applyAlignment="1">
      <alignment horizontal="right"/>
    </xf>
    <xf numFmtId="3" fontId="55" fillId="0" borderId="0" xfId="56" applyNumberFormat="1" applyFont="1" applyFill="1" applyAlignment="1">
      <alignment horizontal="right"/>
    </xf>
    <xf numFmtId="3" fontId="55" fillId="0" borderId="44" xfId="56" applyNumberFormat="1" applyFont="1" applyFill="1" applyBorder="1" applyAlignment="1">
      <alignment horizontal="right"/>
    </xf>
    <xf numFmtId="3" fontId="54" fillId="0" borderId="0" xfId="55" applyNumberFormat="1" applyFont="1" applyFill="1" applyAlignment="1">
      <alignment horizontal="right"/>
    </xf>
    <xf numFmtId="3" fontId="55" fillId="0" borderId="45" xfId="56" applyNumberFormat="1" applyFont="1" applyFill="1" applyBorder="1" applyAlignment="1">
      <alignment horizontal="right"/>
    </xf>
    <xf numFmtId="3" fontId="81" fillId="0" borderId="0" xfId="56" applyNumberFormat="1" applyFont="1" applyFill="1" applyAlignment="1">
      <alignment horizontal="right"/>
    </xf>
    <xf numFmtId="0" fontId="54" fillId="0" borderId="0" xfId="38" applyFont="1" applyFill="1"/>
    <xf numFmtId="0" fontId="55" fillId="0" borderId="0" xfId="38" applyFont="1" applyFill="1" applyBorder="1"/>
    <xf numFmtId="3" fontId="55" fillId="0" borderId="0" xfId="38" applyNumberFormat="1" applyFont="1" applyFill="1" applyAlignment="1">
      <alignment horizontal="center"/>
    </xf>
    <xf numFmtId="0" fontId="55" fillId="0" borderId="0" xfId="38" applyFont="1" applyFill="1" applyAlignment="1">
      <alignment horizontal="center"/>
    </xf>
    <xf numFmtId="3" fontId="54" fillId="0" borderId="0" xfId="38" applyNumberFormat="1" applyFont="1" applyFill="1" applyAlignment="1"/>
    <xf numFmtId="167" fontId="54" fillId="0" borderId="0" xfId="38" applyNumberFormat="1" applyFont="1" applyFill="1"/>
    <xf numFmtId="0" fontId="54" fillId="0" borderId="0" xfId="38" applyFont="1" applyFill="1" applyAlignment="1">
      <alignment vertical="center"/>
    </xf>
    <xf numFmtId="175" fontId="54" fillId="0" borderId="0" xfId="54" applyNumberFormat="1" applyFont="1" applyBorder="1" applyAlignment="1">
      <alignment horizontal="center"/>
    </xf>
    <xf numFmtId="3" fontId="54" fillId="0" borderId="0" xfId="38" applyNumberFormat="1" applyFont="1" applyFill="1"/>
    <xf numFmtId="175" fontId="54" fillId="0" borderId="0" xfId="54" applyNumberFormat="1" applyFont="1" applyFill="1" applyBorder="1" applyAlignment="1">
      <alignment horizontal="center"/>
    </xf>
    <xf numFmtId="3" fontId="54" fillId="0" borderId="0" xfId="38" applyNumberFormat="1" applyFont="1" applyFill="1" applyAlignment="1">
      <alignment vertical="center"/>
    </xf>
    <xf numFmtId="175" fontId="54" fillId="0" borderId="4" xfId="54" applyNumberFormat="1" applyFont="1" applyFill="1" applyBorder="1" applyAlignment="1">
      <alignment horizontal="center"/>
    </xf>
    <xf numFmtId="175" fontId="54" fillId="0" borderId="4" xfId="54" applyNumberFormat="1" applyFont="1" applyBorder="1" applyAlignment="1">
      <alignment horizontal="center"/>
    </xf>
    <xf numFmtId="0" fontId="55" fillId="0" borderId="0" xfId="38" applyFont="1" applyFill="1"/>
    <xf numFmtId="175" fontId="55" fillId="0" borderId="0" xfId="54" applyNumberFormat="1" applyFont="1" applyFill="1" applyBorder="1" applyAlignment="1">
      <alignment horizontal="center"/>
    </xf>
    <xf numFmtId="3" fontId="55" fillId="0" borderId="0" xfId="38" applyNumberFormat="1" applyFont="1" applyFill="1"/>
    <xf numFmtId="175" fontId="55" fillId="0" borderId="0" xfId="54" applyNumberFormat="1" applyFont="1" applyBorder="1" applyAlignment="1">
      <alignment horizontal="center"/>
    </xf>
    <xf numFmtId="175" fontId="55" fillId="0" borderId="45" xfId="54" applyNumberFormat="1" applyFont="1" applyBorder="1" applyAlignment="1">
      <alignment horizontal="center"/>
    </xf>
    <xf numFmtId="3" fontId="81" fillId="0" borderId="0" xfId="38" applyNumberFormat="1" applyFont="1" applyFill="1" applyAlignment="1"/>
    <xf numFmtId="0" fontId="54" fillId="0" borderId="0" xfId="38" applyFont="1"/>
    <xf numFmtId="0" fontId="82" fillId="0" borderId="0" xfId="38" applyFont="1"/>
    <xf numFmtId="0" fontId="55" fillId="0" borderId="0" xfId="38" applyFont="1"/>
    <xf numFmtId="0" fontId="83" fillId="0" borderId="0" xfId="38" applyFont="1" applyAlignment="1">
      <alignment horizontal="center"/>
    </xf>
    <xf numFmtId="0" fontId="55" fillId="0" borderId="0" xfId="38" applyFont="1" applyBorder="1"/>
    <xf numFmtId="0" fontId="84" fillId="52" borderId="46" xfId="38" applyFont="1" applyFill="1" applyBorder="1"/>
    <xf numFmtId="0" fontId="85" fillId="52" borderId="47" xfId="38" applyFont="1" applyFill="1" applyBorder="1" applyAlignment="1">
      <alignment horizontal="center"/>
    </xf>
    <xf numFmtId="0" fontId="85" fillId="52" borderId="48" xfId="38" applyFont="1" applyFill="1" applyBorder="1" applyAlignment="1">
      <alignment horizontal="center"/>
    </xf>
    <xf numFmtId="0" fontId="84" fillId="52" borderId="8" xfId="38" applyFont="1" applyFill="1" applyBorder="1"/>
    <xf numFmtId="0" fontId="85" fillId="52" borderId="49" xfId="38" applyFont="1" applyFill="1" applyBorder="1" applyAlignment="1">
      <alignment horizontal="center"/>
    </xf>
    <xf numFmtId="0" fontId="85" fillId="52" borderId="50" xfId="38" applyFont="1" applyFill="1" applyBorder="1" applyAlignment="1">
      <alignment horizontal="center"/>
    </xf>
    <xf numFmtId="0" fontId="85" fillId="52" borderId="8" xfId="38" applyFont="1" applyFill="1" applyBorder="1" applyAlignment="1">
      <alignment horizontal="center"/>
    </xf>
    <xf numFmtId="0" fontId="85" fillId="52" borderId="51" xfId="38" applyFont="1" applyFill="1" applyBorder="1"/>
    <xf numFmtId="3" fontId="85" fillId="52" borderId="2" xfId="38" applyNumberFormat="1" applyFont="1" applyFill="1" applyBorder="1"/>
    <xf numFmtId="0" fontId="54" fillId="0" borderId="0" xfId="38" applyFont="1" applyBorder="1"/>
    <xf numFmtId="170" fontId="54" fillId="0" borderId="0" xfId="32" applyNumberFormat="1" applyFont="1"/>
    <xf numFmtId="0" fontId="84" fillId="0" borderId="8" xfId="38" applyFont="1" applyBorder="1"/>
    <xf numFmtId="175" fontId="84" fillId="0" borderId="49" xfId="54" applyNumberFormat="1" applyFont="1" applyBorder="1" applyAlignment="1">
      <alignment horizontal="center"/>
    </xf>
    <xf numFmtId="3" fontId="86" fillId="0" borderId="49" xfId="38" applyNumberFormat="1" applyFont="1" applyBorder="1"/>
    <xf numFmtId="3" fontId="84" fillId="0" borderId="49" xfId="54" applyNumberFormat="1" applyFont="1" applyBorder="1" applyAlignment="1">
      <alignment horizontal="right"/>
    </xf>
    <xf numFmtId="3" fontId="84" fillId="0" borderId="49" xfId="54" applyNumberFormat="1" applyFont="1" applyFill="1" applyBorder="1" applyAlignment="1">
      <alignment horizontal="right"/>
    </xf>
    <xf numFmtId="3" fontId="84" fillId="0" borderId="9" xfId="38" applyNumberFormat="1" applyFont="1" applyBorder="1"/>
    <xf numFmtId="175" fontId="55" fillId="0" borderId="0" xfId="54" applyNumberFormat="1" applyFont="1"/>
    <xf numFmtId="3" fontId="85" fillId="52" borderId="9" xfId="38" applyNumberFormat="1" applyFont="1" applyFill="1" applyBorder="1"/>
    <xf numFmtId="175" fontId="84" fillId="0" borderId="49" xfId="54" applyNumberFormat="1" applyFont="1" applyBorder="1" applyAlignment="1">
      <alignment horizontal="right"/>
    </xf>
    <xf numFmtId="3" fontId="84" fillId="0" borderId="50" xfId="38" applyNumberFormat="1" applyFont="1" applyBorder="1"/>
    <xf numFmtId="3" fontId="54" fillId="0" borderId="0" xfId="38" applyNumberFormat="1" applyFont="1"/>
    <xf numFmtId="0" fontId="85" fillId="0" borderId="0" xfId="38" applyFont="1" applyBorder="1"/>
    <xf numFmtId="3" fontId="85" fillId="0" borderId="0" xfId="38" applyNumberFormat="1" applyFont="1" applyBorder="1"/>
    <xf numFmtId="0" fontId="84" fillId="0" borderId="0" xfId="38" applyFont="1" applyFill="1" applyBorder="1"/>
    <xf numFmtId="3" fontId="85" fillId="0" borderId="0" xfId="38" applyNumberFormat="1" applyFont="1" applyFill="1" applyBorder="1"/>
    <xf numFmtId="0" fontId="54" fillId="0" borderId="0" xfId="38" applyFont="1" applyFill="1" applyBorder="1"/>
    <xf numFmtId="3" fontId="55" fillId="0" borderId="0" xfId="38" applyNumberFormat="1" applyFont="1" applyFill="1" applyBorder="1"/>
    <xf numFmtId="3" fontId="87" fillId="0" borderId="0" xfId="38" applyNumberFormat="1" applyFont="1" applyFill="1" applyBorder="1"/>
    <xf numFmtId="3" fontId="81" fillId="0" borderId="0" xfId="38" applyNumberFormat="1" applyFont="1" applyFill="1" applyBorder="1"/>
    <xf numFmtId="3" fontId="55" fillId="0" borderId="0" xfId="38" applyNumberFormat="1" applyFont="1" applyBorder="1"/>
    <xf numFmtId="0" fontId="55" fillId="0" borderId="0" xfId="38" applyFont="1" applyAlignment="1">
      <alignment horizontal="justify"/>
    </xf>
    <xf numFmtId="0" fontId="54" fillId="0" borderId="0" xfId="38" applyFont="1" applyAlignment="1">
      <alignment horizontal="justify"/>
    </xf>
    <xf numFmtId="0" fontId="55" fillId="0" borderId="0" xfId="0" applyFont="1" applyFill="1" applyAlignment="1"/>
    <xf numFmtId="176" fontId="54" fillId="0" borderId="0" xfId="38" applyNumberFormat="1" applyFont="1" applyFill="1" applyBorder="1"/>
    <xf numFmtId="0" fontId="55" fillId="0" borderId="0" xfId="38" applyFont="1" applyFill="1" applyBorder="1" applyAlignment="1">
      <alignment horizontal="center"/>
    </xf>
    <xf numFmtId="0" fontId="54" fillId="0" borderId="0" xfId="38" applyFont="1" applyFill="1" applyAlignment="1">
      <alignment horizontal="center"/>
    </xf>
    <xf numFmtId="37" fontId="54" fillId="0" borderId="0" xfId="38" applyNumberFormat="1" applyFont="1" applyFill="1"/>
    <xf numFmtId="177" fontId="55" fillId="0" borderId="4" xfId="38" applyNumberFormat="1" applyFont="1" applyFill="1" applyBorder="1" applyAlignment="1">
      <alignment horizontal="center"/>
    </xf>
    <xf numFmtId="37" fontId="55" fillId="0" borderId="0" xfId="38" applyNumberFormat="1" applyFont="1" applyFill="1" applyAlignment="1">
      <alignment horizontal="center"/>
    </xf>
    <xf numFmtId="178" fontId="54" fillId="0" borderId="0" xfId="38" applyNumberFormat="1" applyFont="1" applyFill="1"/>
    <xf numFmtId="177" fontId="54" fillId="0" borderId="0" xfId="38" applyNumberFormat="1" applyFont="1" applyFill="1" applyBorder="1"/>
    <xf numFmtId="177" fontId="54" fillId="0" borderId="0" xfId="38" applyNumberFormat="1" applyFont="1" applyFill="1" applyAlignment="1"/>
    <xf numFmtId="43" fontId="54" fillId="0" borderId="0" xfId="32" applyFont="1" applyFill="1" applyBorder="1"/>
    <xf numFmtId="177" fontId="55" fillId="0" borderId="0" xfId="38" applyNumberFormat="1" applyFont="1" applyFill="1" applyAlignment="1"/>
    <xf numFmtId="177" fontId="55" fillId="0" borderId="0" xfId="38" applyNumberFormat="1" applyFont="1" applyFill="1"/>
    <xf numFmtId="177" fontId="54" fillId="0" borderId="0" xfId="38" quotePrefix="1" applyNumberFormat="1" applyFont="1" applyFill="1" applyBorder="1" applyAlignment="1">
      <alignment horizontal="right"/>
    </xf>
    <xf numFmtId="177" fontId="55" fillId="0" borderId="43" xfId="38" applyNumberFormat="1" applyFont="1" applyFill="1" applyBorder="1" applyAlignment="1"/>
    <xf numFmtId="177" fontId="54" fillId="0" borderId="0" xfId="38" applyNumberFormat="1" applyFont="1" applyFill="1"/>
    <xf numFmtId="177" fontId="54" fillId="0" borderId="0" xfId="38" applyNumberFormat="1" applyFont="1" applyFill="1" applyAlignment="1">
      <alignment horizontal="right"/>
    </xf>
    <xf numFmtId="37" fontId="54" fillId="0" borderId="0" xfId="38" applyNumberFormat="1" applyFont="1" applyFill="1" applyAlignment="1">
      <alignment horizontal="right"/>
    </xf>
    <xf numFmtId="37" fontId="54" fillId="0" borderId="0" xfId="38" applyNumberFormat="1" applyFont="1" applyFill="1" applyBorder="1" applyAlignment="1">
      <alignment horizontal="right"/>
    </xf>
    <xf numFmtId="177" fontId="54" fillId="0" borderId="0" xfId="38" applyNumberFormat="1" applyFont="1" applyFill="1" applyBorder="1" applyAlignment="1"/>
    <xf numFmtId="177" fontId="54" fillId="0" borderId="52" xfId="38" applyNumberFormat="1" applyFont="1" applyFill="1" applyBorder="1" applyAlignment="1"/>
    <xf numFmtId="177" fontId="55" fillId="0" borderId="4" xfId="38" applyNumberFormat="1" applyFont="1" applyFill="1" applyBorder="1" applyAlignment="1"/>
    <xf numFmtId="177" fontId="54" fillId="0" borderId="4" xfId="38" applyNumberFormat="1" applyFont="1" applyFill="1" applyBorder="1" applyAlignment="1">
      <alignment horizontal="right"/>
    </xf>
    <xf numFmtId="177" fontId="54" fillId="0" borderId="4" xfId="38" quotePrefix="1" applyNumberFormat="1" applyFont="1" applyFill="1" applyBorder="1" applyAlignment="1">
      <alignment horizontal="right"/>
    </xf>
    <xf numFmtId="177" fontId="55" fillId="0" borderId="0" xfId="38" applyNumberFormat="1" applyFont="1" applyFill="1" applyBorder="1" applyAlignment="1"/>
    <xf numFmtId="177" fontId="55" fillId="0" borderId="44" xfId="38" applyNumberFormat="1" applyFont="1" applyFill="1" applyBorder="1" applyAlignment="1"/>
    <xf numFmtId="170" fontId="54" fillId="0" borderId="0" xfId="32" applyNumberFormat="1" applyFont="1" applyFill="1" applyBorder="1"/>
    <xf numFmtId="170" fontId="55" fillId="0" borderId="0" xfId="32" applyNumberFormat="1" applyFont="1" applyFill="1" applyAlignment="1">
      <alignment horizontal="right"/>
    </xf>
    <xf numFmtId="170" fontId="54" fillId="0" borderId="0" xfId="38" applyNumberFormat="1" applyFont="1" applyFill="1"/>
    <xf numFmtId="0" fontId="63" fillId="0" borderId="0" xfId="38" applyFont="1" applyFill="1" applyBorder="1"/>
    <xf numFmtId="0" fontId="54" fillId="0" borderId="0" xfId="38" applyFont="1" applyFill="1" applyBorder="1" applyAlignment="1"/>
    <xf numFmtId="177" fontId="54" fillId="0" borderId="4" xfId="38" applyNumberFormat="1" applyFont="1" applyFill="1" applyBorder="1"/>
    <xf numFmtId="177" fontId="54" fillId="0" borderId="4" xfId="38" applyNumberFormat="1" applyFont="1" applyFill="1" applyBorder="1" applyAlignment="1"/>
    <xf numFmtId="170" fontId="54" fillId="0" borderId="0" xfId="38" applyNumberFormat="1" applyFont="1" applyFill="1" applyBorder="1"/>
    <xf numFmtId="177" fontId="55" fillId="0" borderId="45" xfId="38" applyNumberFormat="1" applyFont="1" applyFill="1" applyBorder="1" applyAlignment="1"/>
    <xf numFmtId="0" fontId="88" fillId="0" borderId="0" xfId="38" applyFont="1"/>
    <xf numFmtId="170" fontId="88" fillId="0" borderId="0" xfId="32" applyNumberFormat="1" applyFont="1"/>
    <xf numFmtId="0" fontId="90" fillId="0" borderId="0" xfId="38" applyFont="1"/>
    <xf numFmtId="0" fontId="92" fillId="0" borderId="0" xfId="38" applyFont="1"/>
    <xf numFmtId="170" fontId="92" fillId="0" borderId="0" xfId="32" applyNumberFormat="1" applyFont="1"/>
    <xf numFmtId="0" fontId="94" fillId="0" borderId="0" xfId="38" applyFont="1"/>
    <xf numFmtId="15" fontId="95" fillId="0" borderId="0" xfId="38" applyNumberFormat="1" applyFont="1" applyAlignment="1">
      <alignment horizontal="center"/>
    </xf>
    <xf numFmtId="170" fontId="94" fillId="0" borderId="0" xfId="32" applyNumberFormat="1" applyFont="1"/>
    <xf numFmtId="0" fontId="96" fillId="0" borderId="0" xfId="38" applyFont="1"/>
    <xf numFmtId="15" fontId="97" fillId="0" borderId="0" xfId="38" applyNumberFormat="1" applyFont="1"/>
    <xf numFmtId="0" fontId="97" fillId="0" borderId="0" xfId="38" applyFont="1"/>
    <xf numFmtId="165" fontId="97" fillId="0" borderId="0" xfId="55" applyFont="1"/>
    <xf numFmtId="3" fontId="97" fillId="0" borderId="0" xfId="38" applyNumberFormat="1" applyFont="1"/>
    <xf numFmtId="0" fontId="97" fillId="0" borderId="4" xfId="38" applyFont="1" applyBorder="1"/>
    <xf numFmtId="170" fontId="96" fillId="0" borderId="0" xfId="32" applyNumberFormat="1" applyFont="1"/>
    <xf numFmtId="15" fontId="98" fillId="52" borderId="47" xfId="38" applyNumberFormat="1" applyFont="1" applyFill="1" applyBorder="1"/>
    <xf numFmtId="0" fontId="98" fillId="52" borderId="48" xfId="38" applyFont="1" applyFill="1" applyBorder="1" applyAlignment="1">
      <alignment horizontal="center"/>
    </xf>
    <xf numFmtId="0" fontId="98" fillId="52" borderId="49" xfId="38" applyFont="1" applyFill="1" applyBorder="1" applyAlignment="1">
      <alignment horizontal="center"/>
    </xf>
    <xf numFmtId="0" fontId="98" fillId="52" borderId="0" xfId="38" applyFont="1" applyFill="1" applyBorder="1" applyAlignment="1">
      <alignment horizontal="center"/>
    </xf>
    <xf numFmtId="0" fontId="98" fillId="52" borderId="8" xfId="38" applyFont="1" applyFill="1" applyBorder="1" applyAlignment="1">
      <alignment horizontal="center"/>
    </xf>
    <xf numFmtId="0" fontId="98" fillId="52" borderId="47" xfId="38" applyFont="1" applyFill="1" applyBorder="1" applyAlignment="1">
      <alignment horizontal="center"/>
    </xf>
    <xf numFmtId="3" fontId="98" fillId="52" borderId="8" xfId="38" applyNumberFormat="1" applyFont="1" applyFill="1" applyBorder="1" applyAlignment="1">
      <alignment horizontal="center"/>
    </xf>
    <xf numFmtId="0" fontId="98" fillId="52" borderId="50" xfId="38" applyFont="1" applyFill="1" applyBorder="1" applyAlignment="1">
      <alignment horizontal="center"/>
    </xf>
    <xf numFmtId="0" fontId="98" fillId="52" borderId="9" xfId="38" applyFont="1" applyFill="1" applyBorder="1"/>
    <xf numFmtId="14" fontId="98" fillId="52" borderId="4" xfId="38" applyNumberFormat="1" applyFont="1" applyFill="1" applyBorder="1" applyAlignment="1">
      <alignment horizontal="center"/>
    </xf>
    <xf numFmtId="0" fontId="98" fillId="52" borderId="54" xfId="38" applyFont="1" applyFill="1" applyBorder="1" applyAlignment="1">
      <alignment horizontal="center"/>
    </xf>
    <xf numFmtId="14" fontId="98" fillId="52" borderId="9" xfId="38" applyNumberFormat="1" applyFont="1" applyFill="1" applyBorder="1" applyAlignment="1">
      <alignment horizontal="center"/>
    </xf>
    <xf numFmtId="3" fontId="98" fillId="52" borderId="54" xfId="38" applyNumberFormat="1" applyFont="1" applyFill="1" applyBorder="1" applyAlignment="1">
      <alignment horizontal="center"/>
    </xf>
    <xf numFmtId="0" fontId="98" fillId="52" borderId="55" xfId="38" applyFont="1" applyFill="1" applyBorder="1" applyAlignment="1">
      <alignment horizontal="center"/>
    </xf>
    <xf numFmtId="0" fontId="97" fillId="0" borderId="46" xfId="38" applyFont="1" applyBorder="1"/>
    <xf numFmtId="175" fontId="97" fillId="0" borderId="46" xfId="59" applyNumberFormat="1" applyFont="1" applyBorder="1"/>
    <xf numFmtId="175" fontId="97" fillId="0" borderId="47" xfId="59" applyNumberFormat="1" applyFont="1" applyBorder="1"/>
    <xf numFmtId="175" fontId="97" fillId="0" borderId="52" xfId="59" applyNumberFormat="1" applyFont="1" applyBorder="1"/>
    <xf numFmtId="170" fontId="99" fillId="0" borderId="0" xfId="32" applyNumberFormat="1" applyFont="1"/>
    <xf numFmtId="0" fontId="99" fillId="0" borderId="0" xfId="38" applyFont="1"/>
    <xf numFmtId="0" fontId="97" fillId="0" borderId="8" xfId="38" applyFont="1" applyBorder="1"/>
    <xf numFmtId="175" fontId="97" fillId="0" borderId="8" xfId="59" applyNumberFormat="1" applyFont="1" applyBorder="1"/>
    <xf numFmtId="175" fontId="97" fillId="0" borderId="49" xfId="59" applyNumberFormat="1" applyFont="1" applyFill="1" applyBorder="1"/>
    <xf numFmtId="175" fontId="97" fillId="0" borderId="0" xfId="59" applyNumberFormat="1" applyFont="1" applyFill="1" applyBorder="1"/>
    <xf numFmtId="175" fontId="97" fillId="0" borderId="49" xfId="59" applyNumberFormat="1" applyFont="1" applyBorder="1"/>
    <xf numFmtId="175" fontId="97" fillId="0" borderId="0" xfId="59" applyNumberFormat="1" applyFont="1" applyBorder="1"/>
    <xf numFmtId="170" fontId="99" fillId="0" borderId="0" xfId="38" applyNumberFormat="1" applyFont="1"/>
    <xf numFmtId="175" fontId="96" fillId="0" borderId="0" xfId="38" applyNumberFormat="1" applyFont="1"/>
    <xf numFmtId="3" fontId="96" fillId="0" borderId="0" xfId="38" applyNumberFormat="1" applyFont="1"/>
    <xf numFmtId="0" fontId="96" fillId="0" borderId="0" xfId="38" applyFont="1" applyFill="1"/>
    <xf numFmtId="0" fontId="97" fillId="0" borderId="8" xfId="38" applyFont="1" applyFill="1" applyBorder="1"/>
    <xf numFmtId="175" fontId="97" fillId="0" borderId="8" xfId="59" applyNumberFormat="1" applyFont="1" applyFill="1" applyBorder="1"/>
    <xf numFmtId="170" fontId="99" fillId="0" borderId="0" xfId="32" applyNumberFormat="1" applyFont="1" applyFill="1"/>
    <xf numFmtId="175" fontId="97" fillId="0" borderId="49" xfId="59" applyNumberFormat="1" applyFont="1" applyFill="1" applyBorder="1" applyAlignment="1">
      <alignment horizontal="center"/>
    </xf>
    <xf numFmtId="170" fontId="96" fillId="0" borderId="0" xfId="38" applyNumberFormat="1" applyFont="1"/>
    <xf numFmtId="165" fontId="96" fillId="0" borderId="0" xfId="55" applyFont="1"/>
    <xf numFmtId="0" fontId="97" fillId="0" borderId="9" xfId="56" applyFont="1" applyFill="1" applyBorder="1"/>
    <xf numFmtId="175" fontId="97" fillId="0" borderId="9" xfId="59" applyNumberFormat="1" applyFont="1" applyFill="1" applyBorder="1"/>
    <xf numFmtId="0" fontId="97" fillId="0" borderId="47" xfId="38" applyFont="1" applyFill="1" applyBorder="1"/>
    <xf numFmtId="175" fontId="97" fillId="0" borderId="47" xfId="59" applyNumberFormat="1" applyFont="1" applyFill="1" applyBorder="1"/>
    <xf numFmtId="175" fontId="97" fillId="0" borderId="48" xfId="59" applyNumberFormat="1" applyFont="1" applyFill="1" applyBorder="1"/>
    <xf numFmtId="0" fontId="100" fillId="0" borderId="9" xfId="38" applyFont="1" applyFill="1" applyBorder="1"/>
    <xf numFmtId="175" fontId="98" fillId="0" borderId="9" xfId="59" applyNumberFormat="1" applyFont="1" applyFill="1" applyBorder="1"/>
    <xf numFmtId="175" fontId="98" fillId="0" borderId="55" xfId="59" applyNumberFormat="1" applyFont="1" applyFill="1" applyBorder="1"/>
    <xf numFmtId="0" fontId="99" fillId="0" borderId="0" xfId="38" applyFont="1" applyFill="1"/>
    <xf numFmtId="0" fontId="98" fillId="0" borderId="49" xfId="38" applyFont="1" applyFill="1" applyBorder="1"/>
    <xf numFmtId="175" fontId="98" fillId="0" borderId="49" xfId="59" applyNumberFormat="1" applyFont="1" applyFill="1" applyBorder="1"/>
    <xf numFmtId="175" fontId="98" fillId="0" borderId="50" xfId="59" applyNumberFormat="1" applyFont="1" applyFill="1" applyBorder="1"/>
    <xf numFmtId="175" fontId="97" fillId="0" borderId="55" xfId="59" applyNumberFormat="1" applyFont="1" applyFill="1" applyBorder="1"/>
    <xf numFmtId="0" fontId="96" fillId="0" borderId="0" xfId="38" applyFont="1" applyBorder="1"/>
    <xf numFmtId="3" fontId="96" fillId="0" borderId="0" xfId="38" applyNumberFormat="1" applyFont="1" applyBorder="1"/>
    <xf numFmtId="179" fontId="96" fillId="0" borderId="0" xfId="38" applyNumberFormat="1" applyFont="1" applyBorder="1"/>
    <xf numFmtId="175" fontId="96" fillId="0" borderId="0" xfId="38" applyNumberFormat="1" applyFont="1" applyBorder="1"/>
    <xf numFmtId="175" fontId="96" fillId="0" borderId="0" xfId="59" applyNumberFormat="1" applyFont="1" applyBorder="1"/>
    <xf numFmtId="43" fontId="96" fillId="0" borderId="0" xfId="32" applyFont="1" applyBorder="1"/>
    <xf numFmtId="175" fontId="96" fillId="0" borderId="0" xfId="38" applyNumberFormat="1" applyFont="1" applyFill="1" applyBorder="1"/>
    <xf numFmtId="170" fontId="96" fillId="0" borderId="0" xfId="32" applyNumberFormat="1" applyFont="1" applyFill="1" applyBorder="1"/>
    <xf numFmtId="175" fontId="101" fillId="0" borderId="0" xfId="38" applyNumberFormat="1" applyFont="1" applyBorder="1"/>
    <xf numFmtId="0" fontId="96" fillId="0" borderId="0" xfId="38" applyFont="1" applyFill="1" applyBorder="1"/>
    <xf numFmtId="0" fontId="101" fillId="0" borderId="0" xfId="38" applyFont="1"/>
    <xf numFmtId="0" fontId="98" fillId="53" borderId="47" xfId="38" applyFont="1" applyFill="1" applyBorder="1" applyAlignment="1">
      <alignment horizontal="center"/>
    </xf>
    <xf numFmtId="0" fontId="100" fillId="53" borderId="47" xfId="38" applyFont="1" applyFill="1" applyBorder="1" applyAlignment="1">
      <alignment horizontal="center"/>
    </xf>
    <xf numFmtId="0" fontId="98" fillId="53" borderId="49" xfId="38" applyFont="1" applyFill="1" applyBorder="1" applyAlignment="1">
      <alignment horizontal="center"/>
    </xf>
    <xf numFmtId="0" fontId="100" fillId="53" borderId="49" xfId="38" applyFont="1" applyFill="1" applyBorder="1" applyAlignment="1">
      <alignment horizontal="center"/>
    </xf>
    <xf numFmtId="0" fontId="98" fillId="53" borderId="9" xfId="38" applyFont="1" applyFill="1" applyBorder="1" applyAlignment="1">
      <alignment horizontal="center"/>
    </xf>
    <xf numFmtId="0" fontId="100" fillId="53" borderId="9" xfId="38" applyFont="1" applyFill="1" applyBorder="1" applyAlignment="1">
      <alignment horizontal="center"/>
    </xf>
    <xf numFmtId="0" fontId="98" fillId="53" borderId="2" xfId="38" applyFont="1" applyFill="1" applyBorder="1" applyAlignment="1">
      <alignment horizontal="center"/>
    </xf>
    <xf numFmtId="0" fontId="95" fillId="53" borderId="2" xfId="38" applyFont="1" applyFill="1" applyBorder="1" applyAlignment="1">
      <alignment horizontal="center"/>
    </xf>
    <xf numFmtId="0" fontId="97" fillId="0" borderId="47" xfId="38" applyFont="1" applyBorder="1"/>
    <xf numFmtId="0" fontId="97" fillId="0" borderId="49" xfId="38" applyFont="1" applyBorder="1"/>
    <xf numFmtId="0" fontId="98" fillId="0" borderId="49" xfId="38" applyFont="1" applyBorder="1"/>
    <xf numFmtId="0" fontId="97" fillId="0" borderId="9" xfId="38" applyFont="1" applyBorder="1"/>
    <xf numFmtId="0" fontId="97" fillId="0" borderId="48" xfId="38" applyFont="1" applyBorder="1"/>
    <xf numFmtId="0" fontId="97" fillId="0" borderId="50" xfId="38" applyFont="1" applyBorder="1"/>
    <xf numFmtId="0" fontId="97" fillId="0" borderId="51" xfId="38" applyFont="1" applyBorder="1"/>
    <xf numFmtId="0" fontId="97" fillId="0" borderId="55" xfId="38" applyFont="1" applyBorder="1"/>
    <xf numFmtId="0" fontId="1" fillId="0" borderId="0" xfId="38" applyFont="1"/>
    <xf numFmtId="0" fontId="97" fillId="52" borderId="47" xfId="38" applyFont="1" applyFill="1" applyBorder="1"/>
    <xf numFmtId="0" fontId="98" fillId="52" borderId="49" xfId="38" applyFont="1" applyFill="1" applyBorder="1"/>
    <xf numFmtId="0" fontId="98" fillId="52" borderId="9" xfId="38" applyFont="1" applyFill="1" applyBorder="1" applyAlignment="1">
      <alignment horizontal="center"/>
    </xf>
    <xf numFmtId="180" fontId="97" fillId="0" borderId="47" xfId="33" applyNumberFormat="1" applyFont="1" applyBorder="1"/>
    <xf numFmtId="180" fontId="97" fillId="0" borderId="49" xfId="33" applyNumberFormat="1" applyFont="1" applyBorder="1"/>
    <xf numFmtId="3" fontId="1" fillId="0" borderId="0" xfId="38" applyNumberFormat="1" applyFont="1"/>
    <xf numFmtId="180" fontId="97" fillId="0" borderId="9" xfId="33" applyNumberFormat="1" applyFont="1" applyBorder="1"/>
    <xf numFmtId="180" fontId="97" fillId="0" borderId="47" xfId="33" applyNumberFormat="1" applyFont="1" applyFill="1" applyBorder="1"/>
    <xf numFmtId="0" fontId="98" fillId="0" borderId="9" xfId="38" applyFont="1" applyFill="1" applyBorder="1"/>
    <xf numFmtId="180" fontId="98" fillId="0" borderId="9" xfId="33" applyNumberFormat="1" applyFont="1" applyFill="1" applyBorder="1"/>
    <xf numFmtId="180" fontId="1" fillId="0" borderId="0" xfId="38" applyNumberFormat="1" applyFont="1"/>
    <xf numFmtId="180" fontId="98" fillId="0" borderId="47" xfId="33" applyNumberFormat="1" applyFont="1" applyFill="1" applyBorder="1"/>
    <xf numFmtId="37" fontId="98" fillId="0" borderId="47" xfId="33" applyNumberFormat="1" applyFont="1" applyFill="1" applyBorder="1"/>
    <xf numFmtId="180" fontId="98" fillId="0" borderId="50" xfId="33" applyNumberFormat="1" applyFont="1" applyFill="1" applyBorder="1"/>
    <xf numFmtId="0" fontId="98" fillId="0" borderId="9" xfId="38" applyFont="1" applyBorder="1"/>
    <xf numFmtId="180" fontId="98" fillId="33" borderId="9" xfId="33" applyNumberFormat="1" applyFont="1" applyFill="1" applyBorder="1"/>
    <xf numFmtId="175" fontId="98" fillId="0" borderId="9" xfId="59" applyNumberFormat="1" applyFont="1" applyBorder="1"/>
    <xf numFmtId="180" fontId="97" fillId="0" borderId="0" xfId="38" applyNumberFormat="1" applyFont="1"/>
    <xf numFmtId="175" fontId="97" fillId="0" borderId="0" xfId="38" applyNumberFormat="1" applyFont="1"/>
    <xf numFmtId="165" fontId="1" fillId="0" borderId="0" xfId="55" applyFont="1"/>
    <xf numFmtId="175" fontId="1" fillId="0" borderId="0" xfId="38" applyNumberFormat="1" applyFont="1"/>
    <xf numFmtId="43" fontId="4" fillId="0" borderId="0" xfId="32" applyFont="1"/>
    <xf numFmtId="170" fontId="1" fillId="0" borderId="0" xfId="32" applyNumberFormat="1" applyFont="1"/>
    <xf numFmtId="15" fontId="93" fillId="0" borderId="0" xfId="38" applyNumberFormat="1" applyFont="1" applyAlignment="1"/>
    <xf numFmtId="0" fontId="98" fillId="0" borderId="2" xfId="38" applyFont="1" applyBorder="1"/>
    <xf numFmtId="0" fontId="97" fillId="0" borderId="2" xfId="38" applyFont="1" applyBorder="1"/>
    <xf numFmtId="180" fontId="97" fillId="0" borderId="47" xfId="34" applyNumberFormat="1" applyFont="1" applyBorder="1"/>
    <xf numFmtId="180" fontId="97" fillId="0" borderId="49" xfId="34" applyNumberFormat="1" applyFont="1" applyBorder="1"/>
    <xf numFmtId="0" fontId="97" fillId="0" borderId="49" xfId="38" applyFont="1" applyBorder="1" applyAlignment="1">
      <alignment horizontal="left" indent="1"/>
    </xf>
    <xf numFmtId="180" fontId="103" fillId="0" borderId="49" xfId="34" applyNumberFormat="1" applyFont="1" applyBorder="1"/>
    <xf numFmtId="0" fontId="100" fillId="0" borderId="49" xfId="38" applyFont="1" applyBorder="1"/>
    <xf numFmtId="0" fontId="100" fillId="0" borderId="9" xfId="38" applyFont="1" applyBorder="1"/>
    <xf numFmtId="180" fontId="98" fillId="0" borderId="9" xfId="34" applyNumberFormat="1" applyFont="1" applyBorder="1"/>
    <xf numFmtId="180" fontId="98" fillId="0" borderId="9" xfId="34" applyNumberFormat="1" applyFont="1" applyFill="1" applyBorder="1"/>
    <xf numFmtId="180" fontId="98" fillId="0" borderId="49" xfId="34" applyNumberFormat="1" applyFont="1" applyBorder="1"/>
    <xf numFmtId="180" fontId="103" fillId="0" borderId="9" xfId="34" applyNumberFormat="1" applyFont="1" applyBorder="1"/>
    <xf numFmtId="180" fontId="96" fillId="0" borderId="0" xfId="38" applyNumberFormat="1" applyFont="1"/>
    <xf numFmtId="4" fontId="96" fillId="0" borderId="0" xfId="38" applyNumberFormat="1" applyFont="1" applyFill="1"/>
    <xf numFmtId="0" fontId="98" fillId="53" borderId="46" xfId="38" applyFont="1" applyFill="1" applyBorder="1" applyAlignment="1">
      <alignment horizontal="center"/>
    </xf>
    <xf numFmtId="0" fontId="98" fillId="53" borderId="8" xfId="38" applyFont="1" applyFill="1" applyBorder="1" applyAlignment="1">
      <alignment horizontal="center"/>
    </xf>
    <xf numFmtId="0" fontId="98" fillId="53" borderId="54" xfId="38" applyFont="1" applyFill="1" applyBorder="1" applyAlignment="1">
      <alignment horizontal="center"/>
    </xf>
    <xf numFmtId="0" fontId="98" fillId="0" borderId="49" xfId="38" applyFont="1" applyBorder="1" applyAlignment="1">
      <alignment horizontal="center"/>
    </xf>
    <xf numFmtId="180" fontId="97" fillId="0" borderId="49" xfId="35" applyNumberFormat="1" applyFont="1" applyBorder="1"/>
    <xf numFmtId="4" fontId="96" fillId="0" borderId="0" xfId="35" applyNumberFormat="1" applyFont="1" applyFill="1" applyBorder="1"/>
    <xf numFmtId="0" fontId="97" fillId="0" borderId="49" xfId="38" applyFont="1" applyBorder="1" applyAlignment="1">
      <alignment horizontal="center"/>
    </xf>
    <xf numFmtId="181" fontId="97" fillId="0" borderId="49" xfId="35" applyNumberFormat="1" applyFont="1" applyBorder="1"/>
    <xf numFmtId="4" fontId="96" fillId="0" borderId="0" xfId="38" applyNumberFormat="1" applyFont="1" applyFill="1" applyBorder="1"/>
    <xf numFmtId="43" fontId="97" fillId="0" borderId="49" xfId="32" applyNumberFormat="1" applyFont="1" applyBorder="1"/>
    <xf numFmtId="180" fontId="97" fillId="0" borderId="49" xfId="35" applyNumberFormat="1" applyFont="1" applyFill="1" applyBorder="1"/>
    <xf numFmtId="177" fontId="97" fillId="0" borderId="49" xfId="35" applyNumberFormat="1" applyFont="1" applyBorder="1"/>
    <xf numFmtId="3" fontId="101" fillId="0" borderId="0" xfId="35" applyNumberFormat="1" applyFont="1" applyFill="1" applyBorder="1"/>
    <xf numFmtId="4" fontId="97" fillId="0" borderId="49" xfId="35" applyNumberFormat="1" applyFont="1" applyBorder="1"/>
    <xf numFmtId="170" fontId="97" fillId="0" borderId="49" xfId="32" applyNumberFormat="1" applyFont="1" applyBorder="1"/>
    <xf numFmtId="4" fontId="97" fillId="0" borderId="0" xfId="35" applyNumberFormat="1" applyFont="1" applyBorder="1"/>
    <xf numFmtId="170" fontId="97" fillId="0" borderId="49" xfId="32" applyNumberFormat="1" applyFont="1" applyBorder="1" applyAlignment="1">
      <alignment horizontal="right"/>
    </xf>
    <xf numFmtId="0" fontId="97" fillId="0" borderId="9" xfId="38" applyFont="1" applyBorder="1" applyAlignment="1">
      <alignment horizontal="center"/>
    </xf>
    <xf numFmtId="177" fontId="97" fillId="0" borderId="9" xfId="35" applyNumberFormat="1" applyFont="1" applyBorder="1"/>
    <xf numFmtId="4" fontId="97" fillId="0" borderId="9" xfId="35" applyNumberFormat="1" applyFont="1" applyBorder="1"/>
    <xf numFmtId="0" fontId="98" fillId="0" borderId="2" xfId="38" applyFont="1" applyBorder="1" applyAlignment="1">
      <alignment horizontal="center"/>
    </xf>
    <xf numFmtId="178" fontId="98" fillId="0" borderId="2" xfId="35" applyNumberFormat="1" applyFont="1" applyBorder="1"/>
    <xf numFmtId="4" fontId="98" fillId="0" borderId="2" xfId="35" applyNumberFormat="1" applyFont="1" applyBorder="1"/>
    <xf numFmtId="177" fontId="98" fillId="0" borderId="2" xfId="35" applyNumberFormat="1" applyFont="1" applyBorder="1"/>
    <xf numFmtId="0" fontId="97" fillId="0" borderId="47" xfId="38" applyFont="1" applyBorder="1" applyAlignment="1">
      <alignment horizontal="center"/>
    </xf>
    <xf numFmtId="177" fontId="97" fillId="0" borderId="47" xfId="35" applyNumberFormat="1" applyFont="1" applyBorder="1"/>
    <xf numFmtId="4" fontId="97" fillId="0" borderId="47" xfId="35" applyNumberFormat="1" applyFont="1" applyBorder="1"/>
    <xf numFmtId="0" fontId="96" fillId="0" borderId="49" xfId="38" applyFont="1" applyBorder="1"/>
    <xf numFmtId="0" fontId="97" fillId="53" borderId="49" xfId="38" applyFont="1" applyFill="1" applyBorder="1"/>
    <xf numFmtId="0" fontId="97" fillId="53" borderId="49" xfId="38" applyFont="1" applyFill="1" applyBorder="1" applyAlignment="1">
      <alignment horizontal="center"/>
    </xf>
    <xf numFmtId="177" fontId="97" fillId="53" borderId="49" xfId="35" applyNumberFormat="1" applyFont="1" applyFill="1" applyBorder="1"/>
    <xf numFmtId="4" fontId="97" fillId="53" borderId="49" xfId="35" applyNumberFormat="1" applyFont="1" applyFill="1" applyBorder="1"/>
    <xf numFmtId="0" fontId="98" fillId="53" borderId="9" xfId="38" applyFont="1" applyFill="1" applyBorder="1"/>
    <xf numFmtId="0" fontId="97" fillId="53" borderId="9" xfId="38" applyFont="1" applyFill="1" applyBorder="1" applyAlignment="1">
      <alignment horizontal="center"/>
    </xf>
    <xf numFmtId="178" fontId="98" fillId="53" borderId="9" xfId="35" applyNumberFormat="1" applyFont="1" applyFill="1" applyBorder="1"/>
    <xf numFmtId="4" fontId="98" fillId="53" borderId="9" xfId="35" applyNumberFormat="1" applyFont="1" applyFill="1" applyBorder="1"/>
    <xf numFmtId="177" fontId="98" fillId="53" borderId="9" xfId="35" applyNumberFormat="1" applyFont="1" applyFill="1" applyBorder="1"/>
    <xf numFmtId="178" fontId="97" fillId="0" borderId="49" xfId="35" applyNumberFormat="1" applyFont="1" applyBorder="1"/>
    <xf numFmtId="177" fontId="97" fillId="0" borderId="49" xfId="35" applyNumberFormat="1" applyFont="1" applyFill="1" applyBorder="1"/>
    <xf numFmtId="3" fontId="101" fillId="0" borderId="0" xfId="38" applyNumberFormat="1" applyFont="1" applyFill="1"/>
    <xf numFmtId="0" fontId="97" fillId="53" borderId="9" xfId="38" applyFont="1" applyFill="1" applyBorder="1"/>
    <xf numFmtId="177" fontId="96" fillId="0" borderId="0" xfId="38" applyNumberFormat="1" applyFont="1"/>
    <xf numFmtId="0" fontId="83" fillId="0" borderId="0" xfId="38" applyFont="1" applyFill="1" applyAlignment="1">
      <alignment horizontal="center"/>
    </xf>
    <xf numFmtId="0" fontId="91" fillId="0" borderId="0" xfId="38" applyFont="1" applyFill="1" applyAlignment="1">
      <alignment horizontal="center"/>
    </xf>
    <xf numFmtId="0" fontId="97" fillId="0" borderId="0" xfId="38" applyFont="1" applyFill="1"/>
    <xf numFmtId="0" fontId="93" fillId="0" borderId="0" xfId="38" applyFont="1" applyFill="1" applyAlignment="1">
      <alignment horizontal="center"/>
    </xf>
    <xf numFmtId="0" fontId="100" fillId="53" borderId="2" xfId="38" applyFont="1" applyFill="1" applyBorder="1" applyAlignment="1">
      <alignment horizontal="center"/>
    </xf>
    <xf numFmtId="0" fontId="100" fillId="53" borderId="2" xfId="38" applyFont="1" applyFill="1" applyBorder="1" applyAlignment="1">
      <alignment horizontal="center" wrapText="1"/>
    </xf>
    <xf numFmtId="0" fontId="100" fillId="0" borderId="0" xfId="38" applyFont="1" applyFill="1" applyBorder="1" applyAlignment="1">
      <alignment horizontal="center" wrapText="1"/>
    </xf>
    <xf numFmtId="0" fontId="97" fillId="0" borderId="2" xfId="38" applyFont="1" applyFill="1" applyBorder="1" applyAlignment="1">
      <alignment wrapText="1"/>
    </xf>
    <xf numFmtId="177" fontId="97" fillId="0" borderId="2" xfId="36" applyNumberFormat="1" applyFont="1" applyFill="1" applyBorder="1"/>
    <xf numFmtId="165" fontId="97" fillId="0" borderId="2" xfId="55" applyFont="1" applyFill="1" applyBorder="1"/>
    <xf numFmtId="177" fontId="97" fillId="0" borderId="0" xfId="36" applyNumberFormat="1" applyFont="1" applyFill="1" applyBorder="1"/>
    <xf numFmtId="177" fontId="96" fillId="0" borderId="0" xfId="38" applyNumberFormat="1" applyFont="1" applyFill="1"/>
    <xf numFmtId="180" fontId="96" fillId="0" borderId="0" xfId="36" applyNumberFormat="1" applyFont="1" applyFill="1"/>
    <xf numFmtId="43" fontId="96" fillId="0" borderId="0" xfId="32" applyFont="1" applyFill="1"/>
    <xf numFmtId="0" fontId="97" fillId="0" borderId="2" xfId="38" applyFont="1" applyFill="1" applyBorder="1" applyAlignment="1">
      <alignment vertical="center" wrapText="1"/>
    </xf>
    <xf numFmtId="177" fontId="97" fillId="0" borderId="47" xfId="36" applyNumberFormat="1" applyFont="1" applyFill="1" applyBorder="1"/>
    <xf numFmtId="165" fontId="97" fillId="0" borderId="47" xfId="55" applyFont="1" applyFill="1" applyBorder="1"/>
    <xf numFmtId="0" fontId="97" fillId="0" borderId="9" xfId="38" applyFont="1" applyFill="1" applyBorder="1" applyAlignment="1">
      <alignment vertical="center" wrapText="1"/>
    </xf>
    <xf numFmtId="180" fontId="96" fillId="0" borderId="0" xfId="38" applyNumberFormat="1" applyFont="1" applyFill="1"/>
    <xf numFmtId="0" fontId="97" fillId="0" borderId="2" xfId="38" applyFont="1" applyBorder="1" applyAlignment="1">
      <alignment wrapText="1"/>
    </xf>
    <xf numFmtId="177" fontId="97" fillId="0" borderId="2" xfId="36" applyNumberFormat="1" applyFont="1" applyBorder="1"/>
    <xf numFmtId="165" fontId="97" fillId="0" borderId="2" xfId="55" applyFont="1" applyBorder="1"/>
    <xf numFmtId="43" fontId="96" fillId="0" borderId="0" xfId="32" applyFont="1"/>
    <xf numFmtId="0" fontId="98" fillId="53" borderId="2" xfId="38" applyFont="1" applyFill="1" applyBorder="1" applyAlignment="1">
      <alignment horizontal="center" wrapText="1"/>
    </xf>
    <xf numFmtId="177" fontId="98" fillId="53" borderId="2" xfId="36" applyNumberFormat="1" applyFont="1" applyFill="1" applyBorder="1"/>
    <xf numFmtId="177" fontId="98" fillId="0" borderId="0" xfId="36" applyNumberFormat="1" applyFont="1" applyFill="1" applyBorder="1"/>
    <xf numFmtId="177" fontId="97" fillId="0" borderId="0" xfId="38" applyNumberFormat="1" applyFont="1"/>
    <xf numFmtId="177" fontId="97" fillId="0" borderId="0" xfId="38" applyNumberFormat="1" applyFont="1" applyFill="1"/>
    <xf numFmtId="0" fontId="98" fillId="0" borderId="2" xfId="38" applyFont="1" applyBorder="1" applyAlignment="1">
      <alignment horizontal="center" wrapText="1"/>
    </xf>
    <xf numFmtId="177" fontId="97" fillId="0" borderId="2" xfId="38" applyNumberFormat="1" applyFont="1" applyBorder="1"/>
    <xf numFmtId="177" fontId="97" fillId="0" borderId="0" xfId="38" applyNumberFormat="1" applyFont="1" applyFill="1" applyBorder="1"/>
    <xf numFmtId="0" fontId="104" fillId="0" borderId="0" xfId="38" applyFont="1"/>
    <xf numFmtId="0" fontId="105" fillId="0" borderId="0" xfId="38" applyFont="1"/>
    <xf numFmtId="14" fontId="100" fillId="0" borderId="0" xfId="38" applyNumberFormat="1" applyFont="1" applyAlignment="1">
      <alignment horizontal="center"/>
    </xf>
    <xf numFmtId="0" fontId="70" fillId="0" borderId="0" xfId="38" applyFont="1" applyFill="1"/>
    <xf numFmtId="0" fontId="70" fillId="0" borderId="0" xfId="38" applyFont="1"/>
    <xf numFmtId="3" fontId="104" fillId="0" borderId="0" xfId="38" applyNumberFormat="1" applyFont="1"/>
    <xf numFmtId="3" fontId="104" fillId="0" borderId="0" xfId="38" applyNumberFormat="1" applyFont="1" applyFill="1"/>
    <xf numFmtId="3" fontId="70" fillId="0" borderId="0" xfId="38" applyNumberFormat="1" applyFont="1"/>
    <xf numFmtId="0" fontId="104" fillId="0" borderId="0" xfId="38" applyFont="1" applyFill="1"/>
    <xf numFmtId="3" fontId="104" fillId="0" borderId="4" xfId="38" applyNumberFormat="1" applyFont="1" applyFill="1" applyBorder="1"/>
    <xf numFmtId="3" fontId="104" fillId="0" borderId="4" xfId="38" applyNumberFormat="1" applyFont="1" applyBorder="1"/>
    <xf numFmtId="0" fontId="100" fillId="0" borderId="0" xfId="38" applyFont="1"/>
    <xf numFmtId="3" fontId="100" fillId="0" borderId="0" xfId="38" applyNumberFormat="1" applyFont="1"/>
    <xf numFmtId="175" fontId="104" fillId="0" borderId="0" xfId="54" applyNumberFormat="1" applyFont="1" applyBorder="1" applyAlignment="1">
      <alignment horizontal="center"/>
    </xf>
    <xf numFmtId="175" fontId="104" fillId="0" borderId="4" xfId="54" applyNumberFormat="1" applyFont="1" applyBorder="1" applyAlignment="1">
      <alignment horizontal="center"/>
    </xf>
    <xf numFmtId="175" fontId="100" fillId="0" borderId="0" xfId="54" applyNumberFormat="1" applyFont="1" applyFill="1" applyBorder="1" applyAlignment="1">
      <alignment horizontal="center"/>
    </xf>
    <xf numFmtId="175" fontId="100" fillId="0" borderId="0" xfId="54" applyNumberFormat="1" applyFont="1" applyBorder="1" applyAlignment="1">
      <alignment horizontal="center"/>
    </xf>
    <xf numFmtId="0" fontId="84" fillId="0" borderId="0" xfId="0" applyFont="1"/>
    <xf numFmtId="0" fontId="83" fillId="0" borderId="0" xfId="0" applyFont="1" applyAlignment="1">
      <alignment horizontal="right"/>
    </xf>
    <xf numFmtId="0" fontId="90" fillId="0" borderId="0" xfId="0" applyFont="1"/>
    <xf numFmtId="0" fontId="106" fillId="52" borderId="41" xfId="0" applyFont="1" applyFill="1" applyBorder="1" applyAlignment="1">
      <alignment vertical="top" wrapText="1"/>
    </xf>
    <xf numFmtId="0" fontId="83" fillId="52" borderId="56" xfId="0" applyFont="1" applyFill="1" applyBorder="1" applyAlignment="1">
      <alignment horizontal="center" vertical="top" wrapText="1"/>
    </xf>
    <xf numFmtId="0" fontId="83" fillId="52" borderId="10" xfId="0" applyFont="1" applyFill="1" applyBorder="1" applyAlignment="1">
      <alignment horizontal="center" vertical="top" wrapText="1"/>
    </xf>
    <xf numFmtId="0" fontId="90" fillId="0" borderId="39" xfId="0" applyFont="1" applyBorder="1" applyAlignment="1">
      <alignment vertical="top" wrapText="1"/>
    </xf>
    <xf numFmtId="0" fontId="90" fillId="0" borderId="5" xfId="0" applyFont="1" applyBorder="1" applyAlignment="1">
      <alignment vertical="top" wrapText="1"/>
    </xf>
    <xf numFmtId="0" fontId="90" fillId="0" borderId="5" xfId="0" applyFont="1" applyFill="1" applyBorder="1" applyAlignment="1">
      <alignment horizontal="center" vertical="top" wrapText="1"/>
    </xf>
    <xf numFmtId="3" fontId="90" fillId="0" borderId="5" xfId="0" applyNumberFormat="1" applyFont="1" applyFill="1" applyBorder="1" applyAlignment="1">
      <alignment horizontal="center" vertical="top" wrapText="1"/>
    </xf>
    <xf numFmtId="165" fontId="31" fillId="0" borderId="0" xfId="0" applyNumberFormat="1" applyFont="1"/>
    <xf numFmtId="0" fontId="90" fillId="0" borderId="7" xfId="0" applyFont="1" applyBorder="1" applyAlignment="1">
      <alignment vertical="top" wrapText="1"/>
    </xf>
    <xf numFmtId="0" fontId="90" fillId="0" borderId="6" xfId="0" applyFont="1" applyBorder="1" applyAlignment="1">
      <alignment vertical="top" wrapText="1"/>
    </xf>
    <xf numFmtId="0" fontId="97" fillId="0" borderId="58" xfId="0" applyFont="1" applyBorder="1" applyAlignment="1">
      <alignment vertical="top" wrapText="1"/>
    </xf>
    <xf numFmtId="0" fontId="97" fillId="0" borderId="5" xfId="0" applyFont="1" applyBorder="1" applyAlignment="1">
      <alignment vertical="top" wrapText="1"/>
    </xf>
    <xf numFmtId="0" fontId="97" fillId="0" borderId="0" xfId="0" applyFont="1" applyAlignment="1">
      <alignment vertical="top" wrapText="1"/>
    </xf>
    <xf numFmtId="0" fontId="97" fillId="0" borderId="61" xfId="0" applyFont="1" applyBorder="1" applyAlignment="1">
      <alignment vertical="top" wrapText="1"/>
    </xf>
    <xf numFmtId="0" fontId="97" fillId="0" borderId="6" xfId="0" applyFont="1" applyBorder="1" applyAlignment="1">
      <alignment vertical="top" wrapText="1"/>
    </xf>
    <xf numFmtId="43" fontId="31" fillId="0" borderId="0" xfId="0" applyNumberFormat="1" applyFont="1"/>
    <xf numFmtId="0" fontId="107" fillId="0" borderId="0" xfId="0" applyFont="1" applyAlignment="1">
      <alignment horizontal="center"/>
    </xf>
    <xf numFmtId="0" fontId="93" fillId="0" borderId="0" xfId="0" applyFont="1" applyAlignment="1">
      <alignment horizontal="center"/>
    </xf>
    <xf numFmtId="0" fontId="89" fillId="0" borderId="0" xfId="0" applyFont="1" applyAlignment="1">
      <alignment horizontal="center"/>
    </xf>
    <xf numFmtId="0" fontId="85" fillId="0" borderId="0" xfId="0" applyFont="1"/>
    <xf numFmtId="182" fontId="31" fillId="0" borderId="0" xfId="55" applyNumberFormat="1" applyFont="1"/>
    <xf numFmtId="14" fontId="31" fillId="0" borderId="0" xfId="0" applyNumberFormat="1" applyFont="1"/>
    <xf numFmtId="165" fontId="31" fillId="0" borderId="0" xfId="58" applyNumberFormat="1" applyFont="1"/>
    <xf numFmtId="182" fontId="31" fillId="0" borderId="0" xfId="0" applyNumberFormat="1" applyFont="1"/>
    <xf numFmtId="2" fontId="31" fillId="0" borderId="0" xfId="0" applyNumberFormat="1" applyFont="1"/>
    <xf numFmtId="0" fontId="97" fillId="0" borderId="0" xfId="0" applyFont="1" applyAlignment="1">
      <alignment horizontal="center" vertical="top" wrapText="1"/>
    </xf>
    <xf numFmtId="0" fontId="97" fillId="0" borderId="58" xfId="0" applyFont="1" applyBorder="1" applyAlignment="1">
      <alignment horizontal="right" vertical="top" wrapText="1"/>
    </xf>
    <xf numFmtId="0" fontId="97" fillId="0" borderId="61" xfId="0" applyFont="1" applyBorder="1" applyAlignment="1">
      <alignment horizontal="center" vertical="top" wrapText="1"/>
    </xf>
    <xf numFmtId="0" fontId="97" fillId="0" borderId="0" xfId="0" applyFont="1" applyAlignment="1">
      <alignment horizontal="right" vertical="top" wrapText="1"/>
    </xf>
    <xf numFmtId="184" fontId="31" fillId="0" borderId="0" xfId="0" applyNumberFormat="1" applyFont="1"/>
    <xf numFmtId="0" fontId="97" fillId="0" borderId="59" xfId="0" applyFont="1" applyBorder="1" applyAlignment="1">
      <alignment vertical="top" wrapText="1"/>
    </xf>
    <xf numFmtId="0" fontId="84" fillId="0" borderId="0" xfId="0" applyFont="1" applyAlignment="1">
      <alignment wrapText="1"/>
    </xf>
    <xf numFmtId="0" fontId="89" fillId="0" borderId="0" xfId="0" applyFont="1"/>
    <xf numFmtId="2" fontId="84" fillId="0" borderId="0" xfId="0" applyNumberFormat="1" applyFont="1"/>
    <xf numFmtId="0" fontId="55" fillId="0" borderId="0" xfId="56" applyFont="1" applyFill="1" applyBorder="1" applyAlignment="1">
      <alignment horizontal="center"/>
    </xf>
    <xf numFmtId="0" fontId="80" fillId="0" borderId="0" xfId="0" applyFont="1" applyBorder="1"/>
    <xf numFmtId="3" fontId="29" fillId="0" borderId="0" xfId="0" applyNumberFormat="1" applyFont="1" applyAlignment="1">
      <alignment horizontal="center"/>
    </xf>
    <xf numFmtId="0" fontId="31" fillId="0" borderId="0" xfId="0" applyFont="1" applyAlignment="1">
      <alignment horizontal="center"/>
    </xf>
    <xf numFmtId="0" fontId="34" fillId="41" borderId="18" xfId="38" applyFont="1" applyFill="1" applyBorder="1" applyAlignment="1">
      <alignment horizontal="center"/>
    </xf>
    <xf numFmtId="0" fontId="34" fillId="41" borderId="19" xfId="38" applyFont="1" applyFill="1" applyBorder="1" applyAlignment="1">
      <alignment horizontal="center"/>
    </xf>
    <xf numFmtId="0" fontId="34" fillId="41" borderId="20" xfId="38" applyFont="1" applyFill="1" applyBorder="1" applyAlignment="1">
      <alignment horizontal="center"/>
    </xf>
    <xf numFmtId="0" fontId="3" fillId="34" borderId="21" xfId="38" applyFont="1" applyFill="1" applyBorder="1" applyAlignment="1">
      <alignment horizontal="center"/>
    </xf>
    <xf numFmtId="0" fontId="36" fillId="41" borderId="22" xfId="38" applyFont="1" applyFill="1" applyBorder="1" applyAlignment="1">
      <alignment horizontal="center"/>
    </xf>
    <xf numFmtId="0" fontId="7" fillId="41" borderId="23" xfId="0" applyFont="1" applyFill="1" applyBorder="1"/>
    <xf numFmtId="0" fontId="55" fillId="0" borderId="0" xfId="56" applyFont="1" applyFill="1" applyAlignment="1">
      <alignment horizontal="center"/>
    </xf>
    <xf numFmtId="0" fontId="55" fillId="0" borderId="0" xfId="56" applyFont="1" applyFill="1" applyBorder="1" applyAlignment="1">
      <alignment horizontal="center"/>
    </xf>
    <xf numFmtId="0" fontId="54" fillId="0" borderId="0" xfId="38" applyFont="1" applyFill="1" applyAlignment="1">
      <alignment horizontal="center"/>
    </xf>
    <xf numFmtId="0" fontId="55" fillId="0" borderId="0" xfId="38" applyFont="1" applyFill="1" applyBorder="1" applyAlignment="1">
      <alignment horizontal="center"/>
    </xf>
    <xf numFmtId="0" fontId="83" fillId="0" borderId="0" xfId="38" applyFont="1" applyAlignment="1">
      <alignment horizontal="center"/>
    </xf>
    <xf numFmtId="0" fontId="54" fillId="0" borderId="0" xfId="38" applyFont="1" applyFill="1" applyBorder="1" applyAlignment="1">
      <alignment horizontal="center"/>
    </xf>
    <xf numFmtId="0" fontId="54" fillId="0" borderId="0" xfId="38" applyFont="1" applyAlignment="1">
      <alignment horizontal="center"/>
    </xf>
    <xf numFmtId="0" fontId="55" fillId="0" borderId="0" xfId="0" applyFont="1" applyFill="1" applyAlignment="1">
      <alignment horizontal="center"/>
    </xf>
    <xf numFmtId="0" fontId="64" fillId="0" borderId="0" xfId="0" applyFont="1" applyAlignment="1">
      <alignment horizontal="left" vertical="center" wrapText="1"/>
    </xf>
    <xf numFmtId="0" fontId="64" fillId="50" borderId="42" xfId="0" applyFont="1" applyFill="1" applyBorder="1" applyAlignment="1">
      <alignment horizontal="left" vertical="center" wrapText="1"/>
    </xf>
    <xf numFmtId="0" fontId="64" fillId="50" borderId="17" xfId="0" applyFont="1" applyFill="1" applyBorder="1" applyAlignment="1">
      <alignment horizontal="left" vertical="center" wrapText="1"/>
    </xf>
    <xf numFmtId="0" fontId="54" fillId="0" borderId="0" xfId="56" applyFont="1" applyFill="1" applyAlignment="1">
      <alignment horizontal="justify" wrapText="1"/>
    </xf>
    <xf numFmtId="0" fontId="64" fillId="43" borderId="42" xfId="0" applyFont="1" applyFill="1" applyBorder="1" applyAlignment="1">
      <alignment horizontal="left" vertical="center" wrapText="1"/>
    </xf>
    <xf numFmtId="0" fontId="64" fillId="43" borderId="17" xfId="0" applyFont="1" applyFill="1" applyBorder="1" applyAlignment="1">
      <alignment horizontal="left" vertical="center" wrapText="1"/>
    </xf>
    <xf numFmtId="0" fontId="54" fillId="0" borderId="0" xfId="56" applyFont="1" applyFill="1" applyAlignment="1">
      <alignment horizontal="left"/>
    </xf>
    <xf numFmtId="0" fontId="63" fillId="0" borderId="0" xfId="56" applyFont="1" applyFill="1" applyAlignment="1">
      <alignment horizontal="left"/>
    </xf>
    <xf numFmtId="0" fontId="64" fillId="43" borderId="38" xfId="0" applyFont="1" applyFill="1" applyBorder="1" applyAlignment="1">
      <alignment horizontal="center" vertical="center" wrapText="1"/>
    </xf>
    <xf numFmtId="0" fontId="64" fillId="43" borderId="6" xfId="0" applyFont="1" applyFill="1" applyBorder="1" applyAlignment="1">
      <alignment horizontal="center" vertical="center" wrapText="1"/>
    </xf>
    <xf numFmtId="0" fontId="55" fillId="0" borderId="0" xfId="56" applyFont="1" applyFill="1" applyAlignment="1">
      <alignment horizontal="left"/>
    </xf>
    <xf numFmtId="0" fontId="69" fillId="43" borderId="40" xfId="0" applyFont="1" applyFill="1" applyBorder="1" applyAlignment="1">
      <alignment horizontal="center" vertical="center"/>
    </xf>
    <xf numFmtId="0" fontId="69" fillId="43" borderId="17" xfId="0" applyFont="1" applyFill="1" applyBorder="1" applyAlignment="1">
      <alignment horizontal="center" vertical="center"/>
    </xf>
    <xf numFmtId="0" fontId="55" fillId="0" borderId="0" xfId="56" applyFont="1" applyFill="1" applyAlignment="1">
      <alignment horizontal="justify" wrapText="1"/>
    </xf>
    <xf numFmtId="3" fontId="54" fillId="0" borderId="0" xfId="56" applyNumberFormat="1" applyFont="1" applyFill="1" applyAlignment="1">
      <alignment horizontal="left"/>
    </xf>
    <xf numFmtId="0" fontId="60" fillId="0" borderId="0" xfId="0" applyFont="1" applyAlignment="1">
      <alignment horizontal="left"/>
    </xf>
    <xf numFmtId="0" fontId="62" fillId="0" borderId="0" xfId="0" applyFont="1" applyAlignment="1">
      <alignment horizontal="left" vertical="center"/>
    </xf>
    <xf numFmtId="0" fontId="54" fillId="0" borderId="0" xfId="56" applyFont="1" applyFill="1" applyAlignment="1">
      <alignment horizontal="left" wrapText="1"/>
    </xf>
    <xf numFmtId="0" fontId="74" fillId="0" borderId="40" xfId="0" applyFont="1" applyBorder="1" applyAlignment="1">
      <alignment vertical="center"/>
    </xf>
    <xf numFmtId="0" fontId="74" fillId="0" borderId="17" xfId="0" applyFont="1" applyBorder="1" applyAlignment="1">
      <alignment vertical="center"/>
    </xf>
    <xf numFmtId="0" fontId="74" fillId="0" borderId="41" xfId="0" applyFont="1" applyBorder="1" applyAlignment="1">
      <alignment horizontal="center" vertical="center" wrapText="1"/>
    </xf>
    <xf numFmtId="0" fontId="74" fillId="0" borderId="7" xfId="0" applyFont="1" applyBorder="1" applyAlignment="1">
      <alignment horizontal="center" vertical="center" wrapText="1"/>
    </xf>
    <xf numFmtId="0" fontId="70" fillId="33" borderId="0" xfId="56" applyFont="1" applyFill="1" applyAlignment="1">
      <alignment horizontal="left" wrapText="1"/>
    </xf>
    <xf numFmtId="0" fontId="65" fillId="0" borderId="0" xfId="0" applyFont="1" applyBorder="1" applyAlignment="1">
      <alignment horizontal="justify" wrapText="1"/>
    </xf>
    <xf numFmtId="0" fontId="55" fillId="0" borderId="0" xfId="56" applyFont="1" applyFill="1" applyAlignment="1">
      <alignment horizontal="left" wrapText="1"/>
    </xf>
    <xf numFmtId="0" fontId="55" fillId="0" borderId="0" xfId="56" applyFont="1" applyFill="1" applyAlignment="1">
      <alignment horizontal="justify"/>
    </xf>
    <xf numFmtId="0" fontId="54" fillId="0" borderId="0" xfId="56" applyFont="1" applyFill="1" applyAlignment="1">
      <alignment horizontal="justify"/>
    </xf>
    <xf numFmtId="0" fontId="54" fillId="33" borderId="0" xfId="56" applyFont="1" applyFill="1" applyAlignment="1">
      <alignment horizontal="justify" vertical="center" wrapText="1"/>
    </xf>
    <xf numFmtId="0" fontId="63" fillId="0" borderId="0" xfId="56" applyFont="1" applyFill="1" applyBorder="1" applyAlignment="1">
      <alignment horizontal="left" wrapText="1"/>
    </xf>
    <xf numFmtId="0" fontId="63" fillId="0" borderId="0" xfId="56" applyFont="1" applyFill="1" applyBorder="1" applyAlignment="1">
      <alignment horizontal="left"/>
    </xf>
    <xf numFmtId="0" fontId="54" fillId="0" borderId="0" xfId="56" applyFont="1" applyFill="1" applyBorder="1" applyAlignment="1">
      <alignment horizontal="justify" wrapText="1"/>
    </xf>
    <xf numFmtId="0" fontId="63" fillId="0" borderId="0" xfId="56" applyFont="1" applyFill="1" applyBorder="1" applyAlignment="1">
      <alignment horizontal="justify" wrapText="1"/>
    </xf>
    <xf numFmtId="0" fontId="63" fillId="0" borderId="0" xfId="56" applyFont="1" applyFill="1" applyBorder="1" applyAlignment="1">
      <alignment horizontal="justify"/>
    </xf>
    <xf numFmtId="0" fontId="55" fillId="0" borderId="0" xfId="56" applyFont="1" applyFill="1" applyBorder="1" applyAlignment="1">
      <alignment horizontal="justify"/>
    </xf>
    <xf numFmtId="0" fontId="54" fillId="0" borderId="0" xfId="56" applyFont="1" applyFill="1" applyBorder="1" applyAlignment="1">
      <alignment horizontal="justify" vertical="center" wrapText="1"/>
    </xf>
    <xf numFmtId="0" fontId="0" fillId="0" borderId="0" xfId="0" applyFill="1"/>
    <xf numFmtId="15" fontId="93" fillId="0" borderId="0" xfId="38" applyNumberFormat="1" applyFont="1" applyAlignment="1">
      <alignment horizontal="center"/>
    </xf>
    <xf numFmtId="15" fontId="89" fillId="52" borderId="51" xfId="38" applyNumberFormat="1" applyFont="1" applyFill="1" applyBorder="1" applyAlignment="1">
      <alignment horizontal="center"/>
    </xf>
    <xf numFmtId="15" fontId="89" fillId="52" borderId="43" xfId="38" applyNumberFormat="1" applyFont="1" applyFill="1" applyBorder="1" applyAlignment="1">
      <alignment horizontal="center"/>
    </xf>
    <xf numFmtId="15" fontId="89" fillId="52" borderId="53" xfId="38" applyNumberFormat="1" applyFont="1" applyFill="1" applyBorder="1" applyAlignment="1">
      <alignment horizontal="center"/>
    </xf>
    <xf numFmtId="0" fontId="89" fillId="0" borderId="0" xfId="38" applyFont="1" applyAlignment="1">
      <alignment horizontal="center"/>
    </xf>
    <xf numFmtId="0" fontId="91" fillId="0" borderId="0" xfId="38" applyFont="1" applyAlignment="1">
      <alignment horizontal="center"/>
    </xf>
    <xf numFmtId="15" fontId="91" fillId="0" borderId="0" xfId="38" applyNumberFormat="1" applyFont="1" applyAlignment="1">
      <alignment horizontal="center"/>
    </xf>
    <xf numFmtId="0" fontId="83" fillId="52" borderId="51" xfId="38" applyFont="1" applyFill="1" applyBorder="1" applyAlignment="1">
      <alignment horizontal="center"/>
    </xf>
    <xf numFmtId="0" fontId="83" fillId="52" borderId="43" xfId="38" applyFont="1" applyFill="1" applyBorder="1" applyAlignment="1">
      <alignment horizontal="center"/>
    </xf>
    <xf numFmtId="0" fontId="83" fillId="52" borderId="53" xfId="38" applyFont="1" applyFill="1" applyBorder="1" applyAlignment="1">
      <alignment horizontal="center"/>
    </xf>
    <xf numFmtId="0" fontId="93" fillId="0" borderId="0" xfId="38" applyFont="1" applyAlignment="1">
      <alignment horizontal="center"/>
    </xf>
    <xf numFmtId="0" fontId="98" fillId="53" borderId="51" xfId="38" applyFont="1" applyFill="1" applyBorder="1" applyAlignment="1">
      <alignment horizontal="center"/>
    </xf>
    <xf numFmtId="0" fontId="98" fillId="53" borderId="43" xfId="38" applyFont="1" applyFill="1" applyBorder="1" applyAlignment="1">
      <alignment horizontal="center"/>
    </xf>
    <xf numFmtId="0" fontId="98" fillId="53" borderId="53" xfId="38" applyFont="1" applyFill="1" applyBorder="1" applyAlignment="1">
      <alignment horizontal="center"/>
    </xf>
    <xf numFmtId="0" fontId="102" fillId="0" borderId="0" xfId="38" applyFont="1" applyAlignment="1">
      <alignment horizontal="center"/>
    </xf>
    <xf numFmtId="0" fontId="98" fillId="53" borderId="47" xfId="38" applyFont="1" applyFill="1" applyBorder="1" applyAlignment="1">
      <alignment horizontal="center"/>
    </xf>
    <xf numFmtId="0" fontId="98" fillId="53" borderId="9" xfId="38" applyFont="1" applyFill="1" applyBorder="1" applyAlignment="1">
      <alignment horizontal="center"/>
    </xf>
    <xf numFmtId="0" fontId="91" fillId="0" borderId="0" xfId="38" applyFont="1" applyFill="1" applyAlignment="1">
      <alignment horizontal="center"/>
    </xf>
    <xf numFmtId="0" fontId="98" fillId="0" borderId="0" xfId="38" applyFont="1" applyAlignment="1">
      <alignment horizontal="center"/>
    </xf>
    <xf numFmtId="0" fontId="98" fillId="52" borderId="51" xfId="38" applyFont="1" applyFill="1" applyBorder="1" applyAlignment="1">
      <alignment horizontal="center"/>
    </xf>
    <xf numFmtId="0" fontId="98" fillId="52" borderId="53" xfId="38" applyFont="1" applyFill="1" applyBorder="1" applyAlignment="1">
      <alignment horizontal="center"/>
    </xf>
    <xf numFmtId="0" fontId="83" fillId="52" borderId="57" xfId="0" applyFont="1" applyFill="1" applyBorder="1" applyAlignment="1">
      <alignment horizontal="center" vertical="top" wrapText="1"/>
    </xf>
    <xf numFmtId="0" fontId="83" fillId="52" borderId="38" xfId="0" applyFont="1" applyFill="1" applyBorder="1" applyAlignment="1">
      <alignment horizontal="center" vertical="top" wrapText="1"/>
    </xf>
    <xf numFmtId="0" fontId="93" fillId="0" borderId="0" xfId="0" applyFont="1" applyFill="1" applyAlignment="1">
      <alignment horizontal="center"/>
    </xf>
    <xf numFmtId="0" fontId="93" fillId="0" borderId="0" xfId="0" applyFont="1" applyAlignment="1">
      <alignment horizontal="center"/>
    </xf>
    <xf numFmtId="0" fontId="83" fillId="52" borderId="40" xfId="0" applyFont="1" applyFill="1" applyBorder="1" applyAlignment="1">
      <alignment horizontal="center" vertical="top" wrapText="1"/>
    </xf>
    <xf numFmtId="0" fontId="83" fillId="52" borderId="42" xfId="0" applyFont="1" applyFill="1" applyBorder="1" applyAlignment="1">
      <alignment horizontal="center" vertical="top" wrapText="1"/>
    </xf>
    <xf numFmtId="0" fontId="83" fillId="52" borderId="17" xfId="0" applyFont="1" applyFill="1" applyBorder="1" applyAlignment="1">
      <alignment horizontal="center" vertical="top" wrapText="1"/>
    </xf>
    <xf numFmtId="0" fontId="90" fillId="0" borderId="58" xfId="0" applyFont="1" applyBorder="1" applyAlignment="1">
      <alignment horizontal="center" vertical="top" wrapText="1"/>
    </xf>
    <xf numFmtId="0" fontId="90" fillId="0" borderId="5" xfId="0" applyFont="1" applyBorder="1" applyAlignment="1">
      <alignment horizontal="center" vertical="top" wrapText="1"/>
    </xf>
    <xf numFmtId="0" fontId="90" fillId="0" borderId="57" xfId="0" applyFont="1" applyBorder="1" applyAlignment="1">
      <alignment horizontal="center" vertical="top" wrapText="1"/>
    </xf>
    <xf numFmtId="0" fontId="90" fillId="0" borderId="38" xfId="0" applyFont="1" applyBorder="1" applyAlignment="1">
      <alignment horizontal="center" vertical="top" wrapText="1"/>
    </xf>
    <xf numFmtId="3" fontId="90" fillId="0" borderId="58" xfId="0" applyNumberFormat="1" applyFont="1" applyBorder="1" applyAlignment="1">
      <alignment horizontal="center" vertical="top" wrapText="1"/>
    </xf>
    <xf numFmtId="3" fontId="90" fillId="0" borderId="5" xfId="0" applyNumberFormat="1" applyFont="1" applyBorder="1" applyAlignment="1">
      <alignment horizontal="center" vertical="top" wrapText="1"/>
    </xf>
    <xf numFmtId="0" fontId="90" fillId="0" borderId="58" xfId="0" applyFont="1" applyFill="1" applyBorder="1" applyAlignment="1">
      <alignment horizontal="center" vertical="top" wrapText="1"/>
    </xf>
    <xf numFmtId="0" fontId="90" fillId="0" borderId="5" xfId="0" applyFont="1" applyFill="1" applyBorder="1" applyAlignment="1">
      <alignment horizontal="center" vertical="top" wrapText="1"/>
    </xf>
    <xf numFmtId="0" fontId="97" fillId="0" borderId="58" xfId="0" applyFont="1" applyBorder="1" applyAlignment="1">
      <alignment vertical="top" wrapText="1"/>
    </xf>
    <xf numFmtId="0" fontId="97" fillId="0" borderId="0" xfId="0" applyFont="1" applyBorder="1" applyAlignment="1">
      <alignment vertical="top" wrapText="1"/>
    </xf>
    <xf numFmtId="0" fontId="98" fillId="0" borderId="59" xfId="0" applyFont="1" applyBorder="1" applyAlignment="1">
      <alignment vertical="top" wrapText="1"/>
    </xf>
    <xf numFmtId="0" fontId="98" fillId="0" borderId="61" xfId="0" applyFont="1" applyBorder="1" applyAlignment="1">
      <alignment vertical="top" wrapText="1"/>
    </xf>
    <xf numFmtId="0" fontId="90" fillId="0" borderId="58" xfId="0" applyFont="1" applyBorder="1" applyAlignment="1">
      <alignment vertical="top" wrapText="1"/>
    </xf>
    <xf numFmtId="0" fontId="90" fillId="0" borderId="5" xfId="0" applyFont="1" applyBorder="1" applyAlignment="1">
      <alignment vertical="top" wrapText="1"/>
    </xf>
    <xf numFmtId="0" fontId="90" fillId="0" borderId="59" xfId="0" applyFont="1" applyBorder="1" applyAlignment="1">
      <alignment vertical="top" wrapText="1"/>
    </xf>
    <xf numFmtId="0" fontId="90" fillId="0" borderId="6" xfId="0" applyFont="1" applyBorder="1" applyAlignment="1">
      <alignment vertical="top" wrapText="1"/>
    </xf>
    <xf numFmtId="0" fontId="97" fillId="0" borderId="60" xfId="0" applyFont="1" applyBorder="1" applyAlignment="1">
      <alignment vertical="top" wrapText="1"/>
    </xf>
    <xf numFmtId="0" fontId="97" fillId="0" borderId="0" xfId="0" applyFont="1" applyAlignment="1">
      <alignment vertical="top" wrapText="1"/>
    </xf>
    <xf numFmtId="0" fontId="98" fillId="0" borderId="58" xfId="0" applyFont="1" applyBorder="1" applyAlignment="1">
      <alignment vertical="top" wrapText="1"/>
    </xf>
    <xf numFmtId="0" fontId="98" fillId="0" borderId="0" xfId="0" applyFont="1" applyBorder="1" applyAlignment="1">
      <alignment vertical="top" wrapText="1"/>
    </xf>
    <xf numFmtId="0" fontId="98" fillId="0" borderId="5" xfId="0" applyFont="1" applyBorder="1" applyAlignment="1">
      <alignment vertical="top" wrapText="1"/>
    </xf>
    <xf numFmtId="0" fontId="97" fillId="0" borderId="5" xfId="0" applyFont="1" applyBorder="1" applyAlignment="1">
      <alignment vertical="top" wrapText="1"/>
    </xf>
    <xf numFmtId="0" fontId="90" fillId="0" borderId="57" xfId="0" applyFont="1" applyBorder="1" applyAlignment="1">
      <alignment vertical="top" wrapText="1"/>
    </xf>
    <xf numFmtId="0" fontId="90" fillId="0" borderId="60" xfId="0" applyFont="1" applyBorder="1" applyAlignment="1">
      <alignment vertical="top" wrapText="1"/>
    </xf>
    <xf numFmtId="0" fontId="90" fillId="0" borderId="38" xfId="0" applyFont="1" applyBorder="1" applyAlignment="1">
      <alignment vertical="top" wrapText="1"/>
    </xf>
    <xf numFmtId="0" fontId="97" fillId="52" borderId="57" xfId="0" applyFont="1" applyFill="1" applyBorder="1" applyAlignment="1">
      <alignment vertical="top" wrapText="1"/>
    </xf>
    <xf numFmtId="0" fontId="97" fillId="52" borderId="60" xfId="0" applyFont="1" applyFill="1" applyBorder="1" applyAlignment="1">
      <alignment vertical="top" wrapText="1"/>
    </xf>
    <xf numFmtId="0" fontId="97" fillId="52" borderId="38" xfId="0" applyFont="1" applyFill="1" applyBorder="1" applyAlignment="1">
      <alignment vertical="top" wrapText="1"/>
    </xf>
    <xf numFmtId="0" fontId="98" fillId="52" borderId="40" xfId="0" applyFont="1" applyFill="1" applyBorder="1" applyAlignment="1">
      <alignment horizontal="center" vertical="top" wrapText="1"/>
    </xf>
    <xf numFmtId="0" fontId="98" fillId="52" borderId="42" xfId="0" applyFont="1" applyFill="1" applyBorder="1" applyAlignment="1">
      <alignment horizontal="center" vertical="top" wrapText="1"/>
    </xf>
    <xf numFmtId="0" fontId="98" fillId="52" borderId="17" xfId="0" applyFont="1" applyFill="1" applyBorder="1" applyAlignment="1">
      <alignment horizontal="center" vertical="top" wrapText="1"/>
    </xf>
    <xf numFmtId="0" fontId="98" fillId="52" borderId="58" xfId="0" applyFont="1" applyFill="1" applyBorder="1" applyAlignment="1">
      <alignment horizontal="center" vertical="top" wrapText="1"/>
    </xf>
    <xf numFmtId="0" fontId="98" fillId="52" borderId="0" xfId="0" applyFont="1" applyFill="1" applyBorder="1" applyAlignment="1">
      <alignment horizontal="center" vertical="top" wrapText="1"/>
    </xf>
    <xf numFmtId="0" fontId="98" fillId="52" borderId="5" xfId="0" applyFont="1" applyFill="1" applyBorder="1" applyAlignment="1">
      <alignment horizontal="center" vertical="top" wrapText="1"/>
    </xf>
    <xf numFmtId="0" fontId="98" fillId="52" borderId="59" xfId="0" applyFont="1" applyFill="1" applyBorder="1" applyAlignment="1">
      <alignment horizontal="center" vertical="top" wrapText="1"/>
    </xf>
    <xf numFmtId="0" fontId="98" fillId="52" borderId="61" xfId="0" applyFont="1" applyFill="1" applyBorder="1" applyAlignment="1">
      <alignment horizontal="center" vertical="top" wrapText="1"/>
    </xf>
    <xf numFmtId="0" fontId="98" fillId="52" borderId="6" xfId="0" applyFont="1" applyFill="1" applyBorder="1" applyAlignment="1">
      <alignment horizontal="center" vertical="top" wrapText="1"/>
    </xf>
    <xf numFmtId="0" fontId="98" fillId="52" borderId="57" xfId="0" applyFont="1" applyFill="1" applyBorder="1" applyAlignment="1">
      <alignment horizontal="center" vertical="top" wrapText="1"/>
    </xf>
    <xf numFmtId="0" fontId="98" fillId="52" borderId="38" xfId="0" applyFont="1" applyFill="1" applyBorder="1" applyAlignment="1">
      <alignment horizontal="center" vertical="top" wrapText="1"/>
    </xf>
    <xf numFmtId="0" fontId="90" fillId="0" borderId="0" xfId="0" applyFont="1" applyBorder="1" applyAlignment="1">
      <alignment vertical="top" wrapText="1"/>
    </xf>
    <xf numFmtId="183" fontId="90" fillId="0" borderId="58" xfId="0" applyNumberFormat="1" applyFont="1" applyBorder="1" applyAlignment="1">
      <alignment vertical="top" wrapText="1"/>
    </xf>
    <xf numFmtId="183" fontId="90" fillId="0" borderId="5" xfId="0" applyNumberFormat="1" applyFont="1" applyBorder="1" applyAlignment="1">
      <alignment vertical="top" wrapText="1"/>
    </xf>
    <xf numFmtId="2" fontId="90" fillId="0" borderId="58" xfId="0" applyNumberFormat="1" applyFont="1" applyBorder="1" applyAlignment="1">
      <alignment horizontal="center" vertical="top" wrapText="1"/>
    </xf>
    <xf numFmtId="2" fontId="90" fillId="0" borderId="5" xfId="0" applyNumberFormat="1" applyFont="1" applyBorder="1" applyAlignment="1">
      <alignment horizontal="center" vertical="top" wrapText="1"/>
    </xf>
    <xf numFmtId="0" fontId="97" fillId="0" borderId="59" xfId="0" applyFont="1" applyBorder="1" applyAlignment="1">
      <alignment vertical="top" wrapText="1"/>
    </xf>
    <xf numFmtId="0" fontId="97" fillId="0" borderId="61" xfId="0" applyFont="1" applyBorder="1" applyAlignment="1">
      <alignment vertical="top" wrapText="1"/>
    </xf>
    <xf numFmtId="0" fontId="97" fillId="0" borderId="6" xfId="0" applyFont="1" applyBorder="1" applyAlignment="1">
      <alignment vertical="top" wrapText="1"/>
    </xf>
    <xf numFmtId="0" fontId="97" fillId="0" borderId="0" xfId="0" applyFont="1" applyAlignment="1">
      <alignment horizontal="center" vertical="top" wrapText="1"/>
    </xf>
    <xf numFmtId="0" fontId="97" fillId="0" borderId="0" xfId="0" applyFont="1" applyAlignment="1">
      <alignment horizontal="right" vertical="top" wrapText="1"/>
    </xf>
    <xf numFmtId="0" fontId="97" fillId="0" borderId="61" xfId="0" applyFont="1" applyBorder="1" applyAlignment="1">
      <alignment horizontal="center" vertical="top" wrapText="1"/>
    </xf>
    <xf numFmtId="0" fontId="97" fillId="0" borderId="60" xfId="0" applyFont="1" applyBorder="1" applyAlignment="1">
      <alignment horizontal="center" vertical="top" wrapText="1"/>
    </xf>
  </cellXfs>
  <cellStyles count="60">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52"/>
    <cellStyle name="Incorrecto" xfId="31" builtinId="27" customBuiltin="1"/>
    <cellStyle name="Millares" xfId="32" builtinId="3"/>
    <cellStyle name="Millares [0]" xfId="55" builtinId="6"/>
    <cellStyle name="Millares 2" xfId="33"/>
    <cellStyle name="Millares 3" xfId="34"/>
    <cellStyle name="Millares 4" xfId="35"/>
    <cellStyle name="Millares 5" xfId="36"/>
    <cellStyle name="Millares 6" xfId="49"/>
    <cellStyle name="Millares 7" xfId="51"/>
    <cellStyle name="Millares 7 2" xfId="57"/>
    <cellStyle name="Millares 8" xfId="53"/>
    <cellStyle name="Millares 9" xfId="54"/>
    <cellStyle name="Millares_Activo Fijo - Anexo A" xfId="59"/>
    <cellStyle name="Neutral" xfId="37" builtinId="28" customBuiltin="1"/>
    <cellStyle name="Normal" xfId="0" builtinId="0"/>
    <cellStyle name="Normal 2" xfId="38"/>
    <cellStyle name="Normal 3" xfId="39"/>
    <cellStyle name="Normal 4" xfId="50"/>
    <cellStyle name="Normal 4 2" xfId="56"/>
    <cellStyle name="Notas" xfId="40" builtinId="10" customBuiltin="1"/>
    <cellStyle name="Porcentual" xfId="58" builtinId="5"/>
    <cellStyle name="Salida" xfId="41" builtinId="21" customBuiltin="1"/>
    <cellStyle name="Texto de advertencia" xfId="42" builtinId="11" customBuiltin="1"/>
    <cellStyle name="Texto explicativo" xfId="43" builtinId="53" customBuiltin="1"/>
    <cellStyle name="Título" xfId="44" builtinId="15" customBuiltin="1"/>
    <cellStyle name="Título 1" xfId="45" builtinId="16" customBuiltin="1"/>
    <cellStyle name="Título 2" xfId="46" builtinId="17" customBuiltin="1"/>
    <cellStyle name="Título 3" xfId="47" builtinId="18" customBuiltin="1"/>
    <cellStyle name="Total" xfId="48" builtinId="25" customBuiltin="1"/>
  </cellStyles>
  <dxfs count="32">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i val="0"/>
        <strike val="0"/>
        <condense val="0"/>
        <extend val="0"/>
        <outline val="0"/>
        <shadow val="0"/>
        <u val="none"/>
        <vertAlign val="baseline"/>
        <sz val="11"/>
        <color theme="1"/>
        <name val="Calibri"/>
        <scheme val="minor"/>
      </font>
      <fill>
        <patternFill patternType="solid">
          <fgColor indexed="64"/>
          <bgColor theme="9" tint="-0.249977111117893"/>
        </patternFill>
      </fill>
      <alignment horizontal="center" vertical="bottom" textRotation="0" wrapText="0" indent="0" relativeIndent="0" justifyLastLine="0" shrinkToFit="0" readingOrder="0"/>
    </dxf>
  </dxfs>
  <tableStyles count="0" defaultTableStyle="TableStyleMedium9" defaultPivotStyle="PivotStyleLight16"/>
  <colors>
    <mruColors>
      <color rgb="FF00FF00"/>
      <color rgb="FFFF0000"/>
      <color rgb="FF0000FF"/>
      <color rgb="FFFF9933"/>
      <color rgb="FFFF66FF"/>
      <color rgb="FFFF00FF"/>
      <color rgb="FFCCFFCC"/>
      <color rgb="FF000099"/>
      <color rgb="FFF46F0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185160" y="3438525"/>
          <a:ext cx="3268986" cy="3048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1562100</xdr:colOff>
      <xdr:row>15</xdr:row>
      <xdr:rowOff>111125</xdr:rowOff>
    </xdr:from>
    <xdr:to>
      <xdr:col>4</xdr:col>
      <xdr:colOff>713703</xdr:colOff>
      <xdr:row>17</xdr:row>
      <xdr:rowOff>130338</xdr:rowOff>
    </xdr:to>
    <xdr:sp macro="" textlink="">
      <xdr:nvSpPr>
        <xdr:cNvPr id="2"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771650" y="3187700"/>
          <a:ext cx="2733003" cy="34306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17</xdr:row>
      <xdr:rowOff>74295</xdr:rowOff>
    </xdr:from>
    <xdr:to>
      <xdr:col>5</xdr:col>
      <xdr:colOff>227990</xdr:colOff>
      <xdr:row>19</xdr:row>
      <xdr:rowOff>66777</xdr:rowOff>
    </xdr:to>
    <xdr:sp macro="" textlink="">
      <xdr:nvSpPr>
        <xdr:cNvPr id="2"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238375" y="3379470"/>
          <a:ext cx="2828315" cy="31633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34</xdr:row>
      <xdr:rowOff>108041</xdr:rowOff>
    </xdr:from>
    <xdr:to>
      <xdr:col>10</xdr:col>
      <xdr:colOff>0</xdr:colOff>
      <xdr:row>38</xdr:row>
      <xdr:rowOff>76744</xdr:rowOff>
    </xdr:to>
    <xdr:sp macro="" textlink="">
      <xdr:nvSpPr>
        <xdr:cNvPr id="2" name="1 CuadroTexto">
          <a:extLst>
            <a:ext uri="{FF2B5EF4-FFF2-40B4-BE49-F238E27FC236}">
              <a16:creationId xmlns="" xmlns:a16="http://schemas.microsoft.com/office/drawing/2014/main" id="{00000000-0008-0000-1100-000002000000}"/>
            </a:ext>
          </a:extLst>
        </xdr:cNvPr>
        <xdr:cNvSpPr txBox="1"/>
      </xdr:nvSpPr>
      <xdr:spPr>
        <a:xfrm>
          <a:off x="144235" y="7518491"/>
          <a:ext cx="7113815" cy="7592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rolina/Desktop/CONTABILIDAD%202017/CUADRO%20DE%20REVALUO%202017/BAJA%20ACTIVOS%20FIJOS%202017.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ficina%20Central/Documents%20and%20Settings/francisco/Escritorio/FLUJO%20DE%20FONDOS%20N&#186;%2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carolina/Escritorio/CONTABILID.%202014/INFORMES%20FINANCIEROS%202014/INFORMES%20PRIMER%20TRIMESTRE%202014/CONTABILID.%202012/MARZO.12/BALANCE%20%20MARZO%20CNV%20-%20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rolina/Desktop/CONTABILIDAD%202019/INFORMES%20FINANC.%202019/1ER.%20TRIMESTRE%202019/Est.%20Financ.%20C&#233;sar%20Rojas%20Marz.19/Copia%20de%202.%20Estados%20financieros%20-%20Tape%20Pora%20marzo%202019-6%20C&#233;sar%20Roja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francisco/Datos%20de%20programa/Microsoft/Excel/CNV%20DICIEMBRE%202008/Balance%20%20y%20Anexos%20Diciembre%202008.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arolina/AppData/Local/Microsoft/Windows/Temporary%20Internet%20Files/Content.Outlook/K3IR9CLH/Tape%20Pora%20informe%20marzo%202017/BALANCE%20%20MARZO%20CNV%20-%202017%20MODIFICADO.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UDITORIA%20BDO\BDO%202019\&#180;Tape%20Por&#225;%20S.A.E\Leg.%20Corriente\Componentes\1.%20Activo\Activo%20Fijo\Rec&#225;lculo%20del%20Cuadro%20de%20Reval&#250;o_Primer%20Trimestr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carolina/Desktop/CONTABILIDAD%202019/INFORMES%20FINANC.%202019/1ER.%20TRIMESTRE%202019/Est.%20Financ.%20C&#233;sar%20Rojas%20Marz.19/Copia%20de%204.%20Anexos%20A%20a%20la%20J%20-%20Tape%20Pora%20marzo%202019-2%20C&#233;sar%20Roj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AUDITORIA%20BDO\BDO%202019\&#180;Tape%20Por&#225;%20S.A.E\Resumen%20de%20Auditor&#237;a\PPC\3.%20Estados%20financieros%20-%20Tape%20Marz.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arolina/AppData/Local/Microsoft/Windows/Temporary%20Internet%20Files/Content.Outlook/K3IR9CLH/2%20%20Estados%20financieros%20-%20Tape%20Pora%20Setiembre%20de%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UDITORIA%20BDO\BDO%202018\1.%20TAPE%20S.A%202018\1.%20Legajo%20Corriente\2do.%20Semestre\Secci&#243;n%20General\Balances\Comparativo%20junio%202018.%20formato%20Informe%20T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012"/>
      <sheetName val="2013"/>
      <sheetName val="2014"/>
      <sheetName val="2015"/>
      <sheetName val="2016"/>
      <sheetName val="2017"/>
    </sheetNames>
    <sheetDataSet>
      <sheetData sheetId="0" refreshError="1"/>
      <sheetData sheetId="1" refreshError="1"/>
      <sheetData sheetId="2" refreshError="1"/>
      <sheetData sheetId="3" refreshError="1"/>
      <sheetData sheetId="4" refreshError="1"/>
      <sheetData sheetId="5">
        <row r="3">
          <cell r="I3">
            <v>6526000</v>
          </cell>
          <cell r="L3">
            <v>264081474</v>
          </cell>
        </row>
        <row r="4">
          <cell r="L4">
            <v>25615001</v>
          </cell>
        </row>
        <row r="5">
          <cell r="L5">
            <v>164389850</v>
          </cell>
        </row>
        <row r="7">
          <cell r="L7">
            <v>125306625</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Nº2"/>
      <sheetName val="Hoja Trab Nº8"/>
      <sheetName val="METODO INDIRECTO"/>
      <sheetName val="METODO DIRECTO"/>
    </sheetNames>
    <sheetDataSet>
      <sheetData sheetId="0" refreshError="1">
        <row r="11">
          <cell r="B11" t="str">
            <v>Menos Dep Acum</v>
          </cell>
        </row>
        <row r="12">
          <cell r="B12" t="str">
            <v>Cargos Diferidos</v>
          </cell>
        </row>
        <row r="13">
          <cell r="B13" t="str">
            <v>Menos Dep Acum</v>
          </cell>
        </row>
        <row r="21">
          <cell r="B21" t="str">
            <v>Capital</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J"/>
      <sheetName val="I"/>
      <sheetName val="H"/>
      <sheetName val="G"/>
      <sheetName val="F"/>
      <sheetName val="E"/>
      <sheetName val="D"/>
      <sheetName val="C"/>
      <sheetName val="B"/>
      <sheetName val="A"/>
      <sheetName val="EVO DEL PN"/>
      <sheetName val="Hoja1"/>
      <sheetName val="Prestamos"/>
      <sheetName val="Balance MARZO.2012"/>
      <sheetName val="RESUMEN CTA"/>
      <sheetName val="Hoja Trab "/>
      <sheetName val="Flujo"/>
      <sheetName val="Activo Fijo Ruta VII"/>
      <sheetName val="DISPONIB."/>
      <sheetName val="O.COME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2">
          <cell r="H22">
            <v>10864408824.620001</v>
          </cell>
        </row>
        <row r="60">
          <cell r="H60">
            <v>195188028142.20999</v>
          </cell>
        </row>
        <row r="93">
          <cell r="H93">
            <v>53266721474</v>
          </cell>
        </row>
        <row r="105">
          <cell r="H105">
            <v>195188028142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60">
          <cell r="B60">
            <v>8663628403</v>
          </cell>
        </row>
        <row r="61">
          <cell r="B61">
            <v>215494827779</v>
          </cell>
        </row>
      </sheetData>
      <sheetData sheetId="5"/>
      <sheetData sheetId="6"/>
      <sheetData sheetId="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Hoja1 (2)"/>
      <sheetName val="VTA AF"/>
      <sheetName val="Hoja1"/>
      <sheetName val="Hoja Trab "/>
      <sheetName val="BAL-CR"/>
      <sheetName val="Flujo de Efect."/>
      <sheetName val="Recuperado_Hoja1"/>
      <sheetName val="ESTADO EVOLUCION DEL PN"/>
      <sheetName val="Anexo B"/>
      <sheetName val="Anexo C"/>
      <sheetName val="Anexo D"/>
      <sheetName val="Anexo E"/>
      <sheetName val="Anexo F"/>
      <sheetName val="Anexo G"/>
      <sheetName val="Anexo H"/>
      <sheetName val="Hoja2"/>
    </sheetNames>
    <sheetDataSet>
      <sheetData sheetId="0" refreshError="1">
        <row r="13">
          <cell r="D13">
            <v>3310413402.3000002</v>
          </cell>
          <cell r="F13">
            <v>7711706624</v>
          </cell>
        </row>
      </sheetData>
      <sheetData sheetId="1" refreshError="1"/>
      <sheetData sheetId="2" refreshError="1"/>
      <sheetData sheetId="3" refreshError="1">
        <row r="7">
          <cell r="J7">
            <v>9736696197</v>
          </cell>
        </row>
        <row r="8">
          <cell r="K8">
            <v>-165643804.63999999</v>
          </cell>
        </row>
        <row r="9">
          <cell r="M9">
            <v>-155979832.88</v>
          </cell>
        </row>
        <row r="20">
          <cell r="M20">
            <v>10265555920</v>
          </cell>
        </row>
        <row r="21">
          <cell r="N21">
            <v>-54815405</v>
          </cell>
        </row>
        <row r="44">
          <cell r="H44">
            <v>17368515245</v>
          </cell>
        </row>
        <row r="61">
          <cell r="Q61">
            <v>-379779662.40990603</v>
          </cell>
        </row>
      </sheetData>
      <sheetData sheetId="4" refreshError="1">
        <row r="14">
          <cell r="G14">
            <v>3310413402.3000002</v>
          </cell>
          <cell r="I14">
            <v>7711706624</v>
          </cell>
        </row>
        <row r="87">
          <cell r="G87">
            <v>2536955876.2399998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J"/>
      <sheetName val="I"/>
      <sheetName val="H"/>
      <sheetName val="G"/>
      <sheetName val="F"/>
      <sheetName val="E"/>
      <sheetName val="D"/>
      <sheetName val="C"/>
      <sheetName val="B"/>
      <sheetName val="A"/>
      <sheetName val="DISP."/>
      <sheetName val="Activo Fijo Ruta VII"/>
      <sheetName val="EVO DEL PN"/>
      <sheetName val="Hoja Trab "/>
      <sheetName val="Flujo"/>
      <sheetName val="Balance MARZO 2017"/>
      <sheetName val="O.COMERC."/>
      <sheetName val="flujo efect. modelo 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7">
          <cell r="F17">
            <v>3819712303.3599997</v>
          </cell>
        </row>
      </sheetData>
      <sheetData sheetId="16" refreshError="1"/>
      <sheetData sheetId="1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ienes de Uso "/>
      <sheetName val="Recalculo Marzo 2019"/>
      <sheetName val="TR"/>
    </sheetNames>
    <sheetDataSet>
      <sheetData sheetId="0" refreshError="1"/>
      <sheetData sheetId="1" refreshError="1"/>
      <sheetData sheetId="2" refreshError="1">
        <row r="11">
          <cell r="I11">
            <v>45325880.143090762</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ctivo Fijo"/>
      <sheetName val="A"/>
      <sheetName val="B"/>
      <sheetName val="C"/>
      <sheetName val="D"/>
      <sheetName val="E"/>
      <sheetName val="F"/>
      <sheetName val="DISP."/>
      <sheetName val="G"/>
      <sheetName val="Hoja Trab "/>
      <sheetName val="H"/>
      <sheetName val="I"/>
      <sheetName val="J"/>
      <sheetName val="Comparativo 2018"/>
    </sheetNames>
    <sheetDataSet>
      <sheetData sheetId="0"/>
      <sheetData sheetId="1"/>
      <sheetData sheetId="2"/>
      <sheetData sheetId="3"/>
      <sheetData sheetId="4"/>
      <sheetData sheetId="5"/>
      <sheetData sheetId="6"/>
      <sheetData sheetId="7"/>
      <sheetData sheetId="8"/>
      <sheetData sheetId="9"/>
      <sheetData sheetId="10">
        <row r="29">
          <cell r="I29">
            <v>25026998644.042999</v>
          </cell>
        </row>
      </sheetData>
      <sheetData sheetId="11"/>
      <sheetData sheetId="12"/>
      <sheetData sheetId="13"/>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Patrimonial"/>
      <sheetName val="Resultados"/>
      <sheetName val="PNeto"/>
      <sheetName val="Hoja Trab "/>
      <sheetName val="Flujo"/>
    </sheetNames>
    <sheetDataSet>
      <sheetData sheetId="0" refreshError="1"/>
      <sheetData sheetId="1" refreshError="1"/>
      <sheetData sheetId="2" refreshError="1"/>
      <sheetData sheetId="3" refreshError="1"/>
      <sheetData sheetId="4" refreshError="1">
        <row r="9">
          <cell r="B9">
            <v>31038154800</v>
          </cell>
        </row>
      </sheetData>
      <sheetData sheetId="5" refreshError="1"/>
      <sheetData sheetId="6" refreshError="1">
        <row r="103">
          <cell r="D103">
            <v>58346635.909999996</v>
          </cell>
        </row>
      </sheetData>
      <sheetData sheetId="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ctivo Fijo Ruta VII"/>
      <sheetName val="Hoja Trab "/>
      <sheetName val="Patrimonial"/>
      <sheetName val="Resultados"/>
      <sheetName val="PNeto"/>
      <sheetName val="Flujo"/>
    </sheetNames>
    <sheetDataSet>
      <sheetData sheetId="0" refreshError="1"/>
      <sheetData sheetId="1" refreshError="1"/>
      <sheetData sheetId="2" refreshError="1">
        <row r="9">
          <cell r="B9">
            <v>50492088790</v>
          </cell>
        </row>
        <row r="17">
          <cell r="B17">
            <v>67705419484</v>
          </cell>
        </row>
        <row r="43">
          <cell r="B43">
            <v>53783522037</v>
          </cell>
        </row>
        <row r="51">
          <cell r="B51">
            <v>384549081765</v>
          </cell>
        </row>
        <row r="59">
          <cell r="B59">
            <v>26075805526</v>
          </cell>
        </row>
        <row r="60">
          <cell r="B60">
            <v>201045362906</v>
          </cell>
        </row>
      </sheetData>
      <sheetData sheetId="3" refreshError="1">
        <row r="10">
          <cell r="B10">
            <v>-68934458795</v>
          </cell>
        </row>
        <row r="15">
          <cell r="B15">
            <v>28973117251</v>
          </cell>
        </row>
      </sheetData>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atrimonial"/>
      <sheetName val="Resultados"/>
      <sheetName val="Resumen"/>
      <sheetName val="Hoja1"/>
    </sheetNames>
    <sheetDataSet>
      <sheetData sheetId="0" refreshError="1">
        <row r="10">
          <cell r="J10">
            <v>88880838796.75</v>
          </cell>
          <cell r="K10">
            <v>84730748687.070007</v>
          </cell>
        </row>
        <row r="22">
          <cell r="E22">
            <v>10428871642</v>
          </cell>
        </row>
        <row r="26">
          <cell r="K26">
            <v>34684834758.400002</v>
          </cell>
        </row>
        <row r="31">
          <cell r="K31">
            <v>184684834758.39999</v>
          </cell>
        </row>
        <row r="39">
          <cell r="K39">
            <v>173252682965.94</v>
          </cell>
        </row>
      </sheetData>
      <sheetData sheetId="1" refreshError="1">
        <row r="3">
          <cell r="K3">
            <v>60556844948.099998</v>
          </cell>
        </row>
        <row r="9">
          <cell r="L9">
            <v>20298180743.889999</v>
          </cell>
        </row>
      </sheetData>
      <sheetData sheetId="2" refreshError="1"/>
      <sheetData sheetId="3" refreshError="1"/>
    </sheetDataSet>
  </externalBook>
</externalLink>
</file>

<file path=xl/tables/table1.xml><?xml version="1.0" encoding="utf-8"?>
<table xmlns="http://schemas.openxmlformats.org/spreadsheetml/2006/main" id="2" name="Tabla123" displayName="Tabla123" ref="C2:AH89" totalsRowShown="0" headerRowDxfId="31" dataDxfId="30">
  <tableColumns count="32">
    <tableColumn id="1" name="Columna1" dataDxfId="29"/>
    <tableColumn id="32" name="Columna110" dataDxfId="28"/>
    <tableColumn id="31" name="Columna11012" dataDxfId="27"/>
    <tableColumn id="30" name="Columna11011" dataDxfId="26"/>
    <tableColumn id="29" name="Columna11010" dataDxfId="25"/>
    <tableColumn id="28" name="Columna1109" dataDxfId="24"/>
    <tableColumn id="27" name="Columna1108" dataDxfId="23"/>
    <tableColumn id="26" name="Columna1107" dataDxfId="22"/>
    <tableColumn id="25" name="Columna1106" dataDxfId="21"/>
    <tableColumn id="24" name="Columna1105" dataDxfId="20"/>
    <tableColumn id="23" name="Columna1104" dataDxfId="19"/>
    <tableColumn id="22" name="Columna1103" dataDxfId="18"/>
    <tableColumn id="21" name="Columna1102" dataDxfId="17"/>
    <tableColumn id="20" name="Columna19" dataDxfId="16"/>
    <tableColumn id="19" name="Columna193" dataDxfId="15"/>
    <tableColumn id="18" name="Columna192" dataDxfId="14"/>
    <tableColumn id="17" name="Columna18" dataDxfId="13"/>
    <tableColumn id="16" name="Columna184" dataDxfId="12"/>
    <tableColumn id="13" name="Columna183" dataDxfId="11"/>
    <tableColumn id="15" name="Columna182" dataDxfId="10"/>
    <tableColumn id="12" name="Columna16" dataDxfId="9" dataCellStyle="Millares"/>
    <tableColumn id="14" name="Columna17" dataDxfId="8"/>
    <tableColumn id="11" name="Columna15" dataDxfId="7"/>
    <tableColumn id="10" name="Columna14" dataDxfId="6"/>
    <tableColumn id="9" name="Columna13" dataDxfId="5"/>
    <tableColumn id="8" name="Columna12" dataDxfId="4"/>
    <tableColumn id="2" name="Columna2" dataDxfId="3"/>
    <tableColumn id="3" name="Columna3" dataDxfId="2"/>
    <tableColumn id="4" name="Columna4" dataDxfId="1"/>
    <tableColumn id="5" name="Columna5" dataDxfId="0"/>
    <tableColumn id="6" name="Columna6"/>
    <tableColumn id="7" name="Columna7"/>
  </tableColumns>
  <tableStyleInfo name="TableStyleMedium21" showFirstColumn="0" showLastColumn="0" showRowStripes="1" showColumnStripes="0"/>
</table>
</file>

<file path=xl/theme/theme1.xml><?xml version="1.0" encoding="utf-8"?>
<a:theme xmlns:a="http://schemas.openxmlformats.org/drawingml/2006/main" name="Tema de Office">
  <a:themeElements>
    <a:clrScheme name="Vértice">
      <a:dk1>
        <a:sysClr val="windowText" lastClr="000000"/>
      </a:dk1>
      <a:lt1>
        <a:sysClr val="window" lastClr="FFFFFF"/>
      </a:lt1>
      <a:dk2>
        <a:srgbClr val="69676D"/>
      </a:dk2>
      <a:lt2>
        <a:srgbClr val="C9C2D1"/>
      </a:lt2>
      <a:accent1>
        <a:srgbClr val="CEB966"/>
      </a:accent1>
      <a:accent2>
        <a:srgbClr val="9CB084"/>
      </a:accent2>
      <a:accent3>
        <a:srgbClr val="6BB1C9"/>
      </a:accent3>
      <a:accent4>
        <a:srgbClr val="6585CF"/>
      </a:accent4>
      <a:accent5>
        <a:srgbClr val="7E6BC9"/>
      </a:accent5>
      <a:accent6>
        <a:srgbClr val="A379BB"/>
      </a:accent6>
      <a:hlink>
        <a:srgbClr val="410082"/>
      </a:hlink>
      <a:folHlink>
        <a:srgbClr val="93296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tabColor rgb="FFFF0000"/>
  </sheetPr>
  <dimension ref="B2:H40"/>
  <sheetViews>
    <sheetView topLeftCell="A14" workbookViewId="0">
      <selection activeCell="E35" sqref="E35"/>
    </sheetView>
  </sheetViews>
  <sheetFormatPr baseColWidth="10" defaultColWidth="11.42578125" defaultRowHeight="15"/>
  <cols>
    <col min="1" max="1" width="11.42578125" style="52"/>
    <col min="2" max="2" width="33.140625" style="52" customWidth="1"/>
    <col min="3" max="3" width="22.5703125" style="52" customWidth="1"/>
    <col min="4" max="4" width="20" style="51" customWidth="1"/>
    <col min="5" max="5" width="20.5703125" style="52" bestFit="1" customWidth="1"/>
    <col min="6" max="6" width="22.85546875" style="52" bestFit="1" customWidth="1"/>
    <col min="7" max="7" width="16.85546875" style="52" bestFit="1" customWidth="1"/>
    <col min="8" max="8" width="12" style="52" bestFit="1" customWidth="1"/>
    <col min="9" max="16384" width="11.42578125" style="52"/>
  </cols>
  <sheetData>
    <row r="2" spans="2:8" ht="15.75" thickBot="1"/>
    <row r="3" spans="2:8" ht="15.75" thickBot="1">
      <c r="B3" s="146" t="s">
        <v>0</v>
      </c>
      <c r="C3" s="147" t="s">
        <v>326</v>
      </c>
      <c r="D3" s="147" t="s">
        <v>327</v>
      </c>
    </row>
    <row r="4" spans="2:8" ht="15.75" thickBot="1">
      <c r="B4" s="148" t="s">
        <v>328</v>
      </c>
      <c r="C4" s="167">
        <v>589200000</v>
      </c>
      <c r="D4" s="150">
        <v>0</v>
      </c>
    </row>
    <row r="5" spans="2:8" ht="15.75" thickBot="1">
      <c r="B5" s="148" t="s">
        <v>329</v>
      </c>
      <c r="C5" s="167">
        <v>298917000</v>
      </c>
      <c r="D5" s="150">
        <v>0</v>
      </c>
    </row>
    <row r="6" spans="2:8" ht="15.75" thickBot="1">
      <c r="B6" s="148" t="s">
        <v>1</v>
      </c>
      <c r="C6" s="167">
        <v>27944000</v>
      </c>
      <c r="D6" s="150">
        <v>0</v>
      </c>
    </row>
    <row r="7" spans="2:8" ht="15.75" thickBot="1">
      <c r="B7" s="148" t="s">
        <v>353</v>
      </c>
      <c r="C7" s="167">
        <v>732282409</v>
      </c>
      <c r="D7" s="150"/>
    </row>
    <row r="8" spans="2:8" ht="15.75" thickBot="1">
      <c r="B8" s="151" t="s">
        <v>330</v>
      </c>
      <c r="C8" s="168">
        <f>SUM(C4:C7)</f>
        <v>1648343409</v>
      </c>
      <c r="D8" s="152">
        <v>0</v>
      </c>
      <c r="F8" s="54"/>
      <c r="G8" s="54"/>
    </row>
    <row r="9" spans="2:8" ht="15.75" thickBot="1">
      <c r="B9" s="153" t="s">
        <v>331</v>
      </c>
      <c r="C9" s="154" t="s">
        <v>326</v>
      </c>
      <c r="D9" s="154" t="s">
        <v>327</v>
      </c>
      <c r="E9" s="155" t="s">
        <v>354</v>
      </c>
      <c r="F9" s="53"/>
    </row>
    <row r="10" spans="2:8" ht="15.75" thickBot="1">
      <c r="B10" s="148" t="s">
        <v>332</v>
      </c>
      <c r="C10" s="167">
        <v>29862577.370000001</v>
      </c>
      <c r="D10" s="203">
        <f>F10/E10</f>
        <v>14992.500000000002</v>
      </c>
      <c r="E10" s="192">
        <v>5653.58</v>
      </c>
      <c r="F10" s="187">
        <v>84761298.150000006</v>
      </c>
      <c r="G10" s="54"/>
    </row>
    <row r="11" spans="2:8" ht="15.75" thickBot="1">
      <c r="B11" s="148" t="s">
        <v>393</v>
      </c>
      <c r="C11" s="167">
        <v>54139157.810000002</v>
      </c>
      <c r="D11" s="203">
        <f>F11/E10</f>
        <v>7567.8100000353752</v>
      </c>
      <c r="E11" s="41"/>
      <c r="F11" s="187">
        <v>42785219.259999998</v>
      </c>
      <c r="G11" s="54"/>
    </row>
    <row r="12" spans="2:8" ht="15.75" thickBot="1">
      <c r="B12" s="148" t="s">
        <v>394</v>
      </c>
      <c r="C12" s="167">
        <v>1478340005</v>
      </c>
      <c r="D12" s="203">
        <f>F12/E10</f>
        <v>1729.7299993986112</v>
      </c>
      <c r="F12" s="187">
        <v>9779166.9299999997</v>
      </c>
      <c r="G12" s="54"/>
    </row>
    <row r="13" spans="2:8" ht="15.75" thickBot="1">
      <c r="B13" s="148" t="s">
        <v>395</v>
      </c>
      <c r="C13" s="167">
        <v>139982716</v>
      </c>
      <c r="D13" s="156"/>
      <c r="F13" s="53"/>
      <c r="G13" s="54"/>
    </row>
    <row r="14" spans="2:8" ht="15.75" thickBot="1">
      <c r="B14" s="148" t="s">
        <v>396</v>
      </c>
      <c r="C14" s="149">
        <v>0</v>
      </c>
      <c r="D14" s="156"/>
      <c r="F14" s="187"/>
    </row>
    <row r="15" spans="2:8" ht="15.75" thickBot="1">
      <c r="B15" s="148" t="s">
        <v>450</v>
      </c>
      <c r="C15" s="167">
        <v>15351503878</v>
      </c>
      <c r="D15" s="204">
        <v>0</v>
      </c>
      <c r="G15" s="187">
        <v>-276647987</v>
      </c>
      <c r="H15" s="232">
        <f>G15/E10</f>
        <v>-48933.240000141501</v>
      </c>
    </row>
    <row r="16" spans="2:8" ht="15.75" thickBot="1">
      <c r="B16" s="148" t="s">
        <v>461</v>
      </c>
      <c r="C16" s="167">
        <v>4986386</v>
      </c>
      <c r="D16" s="156"/>
      <c r="F16" s="187"/>
    </row>
    <row r="17" spans="2:7" ht="15.75" thickBot="1">
      <c r="B17" s="148" t="s">
        <v>462</v>
      </c>
      <c r="C17" s="167">
        <v>10000000</v>
      </c>
      <c r="D17" s="156"/>
      <c r="F17" s="187"/>
    </row>
    <row r="18" spans="2:7" ht="15.75" thickBot="1">
      <c r="B18" s="148" t="s">
        <v>478</v>
      </c>
      <c r="C18" s="167">
        <v>21882583</v>
      </c>
      <c r="D18" s="156"/>
      <c r="F18" s="187"/>
    </row>
    <row r="19" spans="2:7" ht="15.75" thickBot="1">
      <c r="B19" s="157" t="s">
        <v>330</v>
      </c>
      <c r="C19" s="186">
        <f>SUM(C10:C18)</f>
        <v>17090697303.18</v>
      </c>
      <c r="D19" s="206">
        <f>SUM(D10:D16)</f>
        <v>24290.03999943399</v>
      </c>
      <c r="F19" s="205">
        <f>SUM(F10:F16)</f>
        <v>137325684.34</v>
      </c>
      <c r="G19" s="158"/>
    </row>
    <row r="20" spans="2:7" ht="15.75" thickBot="1">
      <c r="B20" s="153" t="s">
        <v>333</v>
      </c>
      <c r="C20" s="154" t="s">
        <v>326</v>
      </c>
      <c r="D20" s="154" t="s">
        <v>327</v>
      </c>
      <c r="F20" s="53"/>
      <c r="G20" s="158"/>
    </row>
    <row r="21" spans="2:7" ht="15.75" thickBot="1">
      <c r="B21" s="148" t="s">
        <v>460</v>
      </c>
      <c r="C21" s="167">
        <v>12991785758</v>
      </c>
      <c r="D21" s="156"/>
      <c r="F21" s="53">
        <f>C19+F19+C23</f>
        <v>30219808745.52</v>
      </c>
    </row>
    <row r="22" spans="2:7" ht="15.75" thickBot="1">
      <c r="B22" s="148" t="s">
        <v>463</v>
      </c>
      <c r="C22" s="167">
        <v>0</v>
      </c>
      <c r="D22" s="204"/>
      <c r="F22" s="53"/>
    </row>
    <row r="23" spans="2:7" ht="15.75" thickBot="1">
      <c r="B23" s="157" t="s">
        <v>330</v>
      </c>
      <c r="C23" s="207">
        <f>+C21+C22</f>
        <v>12991785758</v>
      </c>
      <c r="D23" s="206">
        <v>0</v>
      </c>
      <c r="G23" s="54"/>
    </row>
    <row r="24" spans="2:7" ht="15.75" thickBot="1">
      <c r="B24" s="157" t="s">
        <v>334</v>
      </c>
      <c r="C24" s="207">
        <f>+C23+C19+C8</f>
        <v>31730826470.18</v>
      </c>
      <c r="D24" s="206">
        <f>+D19</f>
        <v>24290.03999943399</v>
      </c>
      <c r="E24" s="53"/>
      <c r="F24" s="159"/>
    </row>
    <row r="25" spans="2:7">
      <c r="E25" s="51"/>
      <c r="F25" s="51"/>
    </row>
    <row r="26" spans="2:7">
      <c r="C26" s="54"/>
      <c r="E26" s="51"/>
    </row>
    <row r="27" spans="2:7">
      <c r="B27" s="160"/>
      <c r="C27" s="54"/>
    </row>
    <row r="28" spans="2:7">
      <c r="B28" s="160"/>
      <c r="C28" s="54"/>
      <c r="E28" s="158">
        <f>C8+C19+F19</f>
        <v>18876366396.52</v>
      </c>
      <c r="F28" s="52" t="s">
        <v>0</v>
      </c>
    </row>
    <row r="29" spans="2:7">
      <c r="B29" s="160"/>
      <c r="C29" s="54"/>
      <c r="E29" s="54">
        <f>+C21</f>
        <v>12991785758</v>
      </c>
      <c r="F29" s="52" t="s">
        <v>397</v>
      </c>
    </row>
    <row r="30" spans="2:7">
      <c r="B30" s="160"/>
      <c r="C30" s="54"/>
      <c r="E30" s="54"/>
    </row>
    <row r="31" spans="2:7">
      <c r="B31" s="160"/>
      <c r="C31" s="54"/>
      <c r="E31" s="158">
        <f>E28+E29+E30</f>
        <v>31868152154.52</v>
      </c>
      <c r="F31" s="52">
        <v>20597719746.919998</v>
      </c>
      <c r="G31" s="209">
        <f>E31-F31</f>
        <v>11270432407.600002</v>
      </c>
    </row>
    <row r="32" spans="2:7">
      <c r="B32" s="160"/>
      <c r="C32" s="54"/>
    </row>
    <row r="33" spans="2:6">
      <c r="B33" s="160"/>
      <c r="C33" s="54"/>
      <c r="E33" s="102">
        <f>C19+F19</f>
        <v>17228022987.52</v>
      </c>
      <c r="F33" s="52" t="s">
        <v>464</v>
      </c>
    </row>
    <row r="34" spans="2:6">
      <c r="B34" s="160"/>
      <c r="C34" s="54"/>
    </row>
    <row r="35" spans="2:6">
      <c r="B35" s="160"/>
      <c r="C35" s="54"/>
    </row>
    <row r="36" spans="2:6">
      <c r="B36" s="160"/>
      <c r="C36" s="54"/>
      <c r="E36" s="158"/>
    </row>
    <row r="37" spans="2:6">
      <c r="B37" s="160"/>
    </row>
    <row r="38" spans="2:6">
      <c r="B38" s="160"/>
    </row>
    <row r="39" spans="2:6">
      <c r="B39" s="160"/>
    </row>
    <row r="40" spans="2:6">
      <c r="B40" s="160"/>
    </row>
  </sheetData>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sheetPr codeName="Hoja12">
    <tabColor rgb="FFFF0000"/>
  </sheetPr>
  <dimension ref="A1:AM128"/>
  <sheetViews>
    <sheetView topLeftCell="A88" workbookViewId="0">
      <selection activeCell="B103" sqref="B103"/>
    </sheetView>
  </sheetViews>
  <sheetFormatPr baseColWidth="10" defaultColWidth="11.42578125" defaultRowHeight="15"/>
  <cols>
    <col min="1" max="1" width="18.85546875" style="107" customWidth="1"/>
    <col min="2" max="2" width="17.85546875" style="52" customWidth="1"/>
    <col min="3" max="3" width="33.140625" style="107" customWidth="1"/>
    <col min="4" max="9" width="18.42578125" style="52" customWidth="1"/>
    <col min="10" max="11" width="17.5703125" style="52" customWidth="1"/>
    <col min="12" max="15" width="17.5703125" style="107" customWidth="1"/>
    <col min="16" max="16" width="17.5703125" style="41" customWidth="1"/>
    <col min="17" max="18" width="17.5703125" style="107" customWidth="1"/>
    <col min="19" max="22" width="18.140625" style="107" customWidth="1"/>
    <col min="23" max="23" width="23.5703125" style="31" customWidth="1"/>
    <col min="24" max="24" width="21.85546875" style="31" customWidth="1"/>
    <col min="25" max="25" width="33.140625" style="107" customWidth="1"/>
    <col min="26" max="29" width="15.85546875" style="107" customWidth="1"/>
    <col min="30" max="30" width="12.85546875" style="107" customWidth="1"/>
    <col min="31" max="31" width="14.42578125" style="107" customWidth="1"/>
    <col min="32" max="32" width="14.42578125" style="107" bestFit="1" customWidth="1"/>
    <col min="33" max="37" width="11.42578125" style="107"/>
    <col min="38" max="38" width="15.5703125" style="107" bestFit="1" customWidth="1"/>
    <col min="39" max="16384" width="11.42578125" style="107"/>
  </cols>
  <sheetData>
    <row r="1" spans="2:34" ht="23.25" customHeight="1"/>
    <row r="2" spans="2:34" ht="18.75" customHeight="1">
      <c r="C2" s="109" t="s">
        <v>89</v>
      </c>
      <c r="D2" s="161" t="s">
        <v>405</v>
      </c>
      <c r="E2" s="161" t="s">
        <v>467</v>
      </c>
      <c r="F2" s="161" t="s">
        <v>454</v>
      </c>
      <c r="G2" s="161" t="s">
        <v>444</v>
      </c>
      <c r="H2" s="161" t="s">
        <v>439</v>
      </c>
      <c r="I2" s="161" t="s">
        <v>421</v>
      </c>
      <c r="J2" s="161" t="s">
        <v>422</v>
      </c>
      <c r="K2" s="161" t="s">
        <v>423</v>
      </c>
      <c r="L2" s="109" t="s">
        <v>417</v>
      </c>
      <c r="M2" s="109" t="s">
        <v>414</v>
      </c>
      <c r="N2" s="109" t="s">
        <v>411</v>
      </c>
      <c r="O2" s="109" t="s">
        <v>406</v>
      </c>
      <c r="P2" s="137" t="s">
        <v>383</v>
      </c>
      <c r="Q2" s="109" t="s">
        <v>407</v>
      </c>
      <c r="R2" s="109" t="s">
        <v>398</v>
      </c>
      <c r="S2" s="109" t="s">
        <v>344</v>
      </c>
      <c r="T2" s="109" t="s">
        <v>387</v>
      </c>
      <c r="U2" s="109" t="s">
        <v>380</v>
      </c>
      <c r="V2" s="109" t="s">
        <v>377</v>
      </c>
      <c r="W2" s="29" t="s">
        <v>335</v>
      </c>
      <c r="X2" s="29" t="s">
        <v>340</v>
      </c>
      <c r="Y2" s="109" t="s">
        <v>147</v>
      </c>
      <c r="Z2" s="109" t="s">
        <v>145</v>
      </c>
      <c r="AA2" s="109" t="s">
        <v>144</v>
      </c>
      <c r="AB2" s="109" t="s">
        <v>143</v>
      </c>
      <c r="AC2" s="109" t="s">
        <v>90</v>
      </c>
      <c r="AD2" s="109" t="s">
        <v>91</v>
      </c>
      <c r="AE2" s="109" t="s">
        <v>92</v>
      </c>
      <c r="AF2" s="109" t="s">
        <v>93</v>
      </c>
      <c r="AG2" s="109" t="s">
        <v>94</v>
      </c>
      <c r="AH2" s="109" t="s">
        <v>95</v>
      </c>
    </row>
    <row r="3" spans="2:34" ht="21">
      <c r="C3" s="110" t="s">
        <v>339</v>
      </c>
      <c r="D3" s="162"/>
      <c r="E3" s="162"/>
      <c r="F3" s="162"/>
      <c r="G3" s="162"/>
      <c r="H3" s="162"/>
      <c r="I3" s="162"/>
      <c r="J3" s="162"/>
      <c r="K3" s="162"/>
      <c r="L3" s="138"/>
      <c r="M3" s="138"/>
      <c r="N3" s="138"/>
      <c r="O3" s="138"/>
      <c r="P3" s="138"/>
      <c r="Q3" s="110"/>
      <c r="R3" s="110"/>
      <c r="S3" s="110"/>
      <c r="T3" s="110"/>
      <c r="U3" s="110"/>
      <c r="V3" s="110"/>
      <c r="W3" s="30"/>
      <c r="X3" s="30"/>
      <c r="Y3" s="110"/>
      <c r="Z3" s="110"/>
      <c r="AA3" s="110"/>
      <c r="AB3" s="110"/>
      <c r="AC3" s="11"/>
      <c r="AD3" s="11"/>
      <c r="AE3" s="11"/>
      <c r="AF3" s="11"/>
      <c r="AG3" s="11"/>
      <c r="AH3" s="11"/>
    </row>
    <row r="4" spans="2:34">
      <c r="L4" s="41"/>
      <c r="M4" s="41"/>
      <c r="N4" s="41"/>
      <c r="O4" s="41"/>
    </row>
    <row r="5" spans="2:34">
      <c r="L5" s="41"/>
      <c r="M5" s="41"/>
      <c r="N5" s="41"/>
      <c r="O5" s="41"/>
      <c r="AC5" s="3">
        <f>+AC7-AC6</f>
        <v>1.1499996185302734</v>
      </c>
    </row>
    <row r="6" spans="2:34">
      <c r="L6" s="41"/>
      <c r="M6" s="41"/>
      <c r="N6" s="41"/>
      <c r="O6" s="41"/>
      <c r="AC6" s="3">
        <v>2426362316.8800001</v>
      </c>
    </row>
    <row r="7" spans="2:34">
      <c r="F7" s="41"/>
      <c r="G7" s="41"/>
      <c r="H7" s="41"/>
      <c r="I7" s="41"/>
      <c r="J7" s="41"/>
      <c r="K7" s="41"/>
      <c r="L7" s="41"/>
      <c r="M7" s="41"/>
      <c r="N7" s="41"/>
      <c r="O7" s="41"/>
      <c r="AC7" s="3">
        <f>+AC16+AC20+AC24+AC28+AC32</f>
        <v>2426362318.0299997</v>
      </c>
      <c r="AD7" s="3">
        <f>+AD16+AD20+AD24+AD28+AD32</f>
        <v>1347917552.0799999</v>
      </c>
      <c r="AE7" s="3"/>
      <c r="AF7" s="3"/>
    </row>
    <row r="8" spans="2:34">
      <c r="F8" s="41"/>
      <c r="G8" s="41"/>
      <c r="H8" s="41"/>
      <c r="I8" s="41"/>
      <c r="J8" s="41"/>
      <c r="K8" s="41"/>
      <c r="L8" s="41"/>
      <c r="M8" s="41"/>
      <c r="N8" s="41"/>
      <c r="O8" s="41"/>
    </row>
    <row r="9" spans="2:34" ht="15.75">
      <c r="C9" s="108"/>
      <c r="D9" s="114" t="s">
        <v>468</v>
      </c>
      <c r="E9" s="114" t="s">
        <v>455</v>
      </c>
      <c r="F9" s="114" t="s">
        <v>445</v>
      </c>
      <c r="G9" s="114" t="s">
        <v>440</v>
      </c>
      <c r="H9" s="114" t="s">
        <v>424</v>
      </c>
      <c r="I9" s="114" t="s">
        <v>425</v>
      </c>
      <c r="J9" s="114" t="s">
        <v>426</v>
      </c>
      <c r="K9" s="114" t="s">
        <v>418</v>
      </c>
      <c r="L9" s="114" t="s">
        <v>415</v>
      </c>
      <c r="M9" s="114" t="s">
        <v>412</v>
      </c>
      <c r="N9" s="114" t="s">
        <v>408</v>
      </c>
      <c r="O9" s="114" t="s">
        <v>409</v>
      </c>
      <c r="P9" s="114" t="s">
        <v>410</v>
      </c>
      <c r="Q9" s="114" t="s">
        <v>399</v>
      </c>
      <c r="R9" s="114" t="s">
        <v>385</v>
      </c>
      <c r="S9" s="35" t="s">
        <v>388</v>
      </c>
      <c r="T9" s="35" t="s">
        <v>381</v>
      </c>
      <c r="U9" s="35" t="s">
        <v>378</v>
      </c>
      <c r="V9" s="35" t="s">
        <v>345</v>
      </c>
      <c r="W9" s="32" t="s">
        <v>336</v>
      </c>
      <c r="X9" s="37" t="s">
        <v>343</v>
      </c>
      <c r="Y9" s="32" t="s">
        <v>338</v>
      </c>
      <c r="Z9" s="4" t="s">
        <v>146</v>
      </c>
      <c r="AA9" s="4" t="s">
        <v>50</v>
      </c>
      <c r="AB9" s="4" t="s">
        <v>21</v>
      </c>
      <c r="AC9" s="4" t="s">
        <v>21</v>
      </c>
      <c r="AD9" s="4" t="s">
        <v>21</v>
      </c>
      <c r="AE9" s="4"/>
      <c r="AF9" s="4"/>
    </row>
    <row r="10" spans="2:34">
      <c r="C10" s="108"/>
      <c r="D10" s="108"/>
      <c r="E10" s="108"/>
      <c r="F10" s="98"/>
      <c r="G10" s="98"/>
      <c r="H10" s="98"/>
      <c r="I10" s="98"/>
      <c r="J10" s="98"/>
      <c r="K10" s="98"/>
      <c r="L10" s="98"/>
      <c r="M10" s="98"/>
      <c r="N10" s="98"/>
      <c r="O10" s="98"/>
      <c r="P10" s="98"/>
      <c r="Q10" s="108"/>
      <c r="R10" s="108"/>
      <c r="S10" s="108"/>
      <c r="T10" s="108"/>
      <c r="U10" s="108"/>
      <c r="V10" s="108"/>
      <c r="W10" s="20"/>
      <c r="X10" s="20"/>
      <c r="Y10" s="27"/>
      <c r="Z10" s="108"/>
      <c r="AA10" s="108"/>
      <c r="AB10" s="108"/>
      <c r="AC10" s="4"/>
      <c r="AD10" s="4"/>
      <c r="AE10" s="4"/>
      <c r="AF10" s="4"/>
    </row>
    <row r="11" spans="2:34">
      <c r="C11" s="108"/>
      <c r="D11" s="108"/>
      <c r="E11" s="108"/>
      <c r="F11" s="98"/>
      <c r="G11" s="98"/>
      <c r="H11" s="98"/>
      <c r="I11" s="98"/>
      <c r="J11" s="98"/>
      <c r="K11" s="98"/>
      <c r="L11" s="98"/>
      <c r="M11" s="98"/>
      <c r="N11" s="98"/>
      <c r="O11" s="98"/>
      <c r="P11" s="98"/>
      <c r="Q11" s="108"/>
      <c r="R11" s="108"/>
      <c r="S11" s="108"/>
      <c r="T11" s="108"/>
      <c r="U11" s="108"/>
      <c r="V11" s="108"/>
      <c r="W11" s="20"/>
      <c r="X11" s="20"/>
      <c r="Y11" s="27"/>
      <c r="Z11" s="4">
        <v>2010</v>
      </c>
      <c r="AA11" s="4">
        <v>2010</v>
      </c>
      <c r="AB11" s="4">
        <v>2009</v>
      </c>
      <c r="AC11" s="4">
        <v>2008</v>
      </c>
      <c r="AD11" s="4">
        <v>2007</v>
      </c>
      <c r="AE11" s="4"/>
      <c r="AF11" s="4"/>
    </row>
    <row r="12" spans="2:34" ht="15.75">
      <c r="C12" s="108"/>
      <c r="D12" s="108"/>
      <c r="E12" s="108"/>
      <c r="F12" s="98"/>
      <c r="G12" s="98"/>
      <c r="H12" s="98"/>
      <c r="I12" s="98"/>
      <c r="J12" s="98"/>
      <c r="K12" s="98"/>
      <c r="L12" s="98"/>
      <c r="M12" s="98"/>
      <c r="N12" s="98"/>
      <c r="O12" s="98"/>
      <c r="P12" s="98"/>
      <c r="Q12" s="108"/>
      <c r="R12" s="108"/>
      <c r="S12" s="108"/>
      <c r="T12" s="108"/>
      <c r="U12" s="108"/>
      <c r="V12" s="108"/>
      <c r="W12" s="35" t="s">
        <v>341</v>
      </c>
      <c r="X12" s="35"/>
      <c r="Y12" s="36" t="s">
        <v>342</v>
      </c>
      <c r="Z12" s="108"/>
      <c r="AA12" s="108"/>
      <c r="AB12" s="4"/>
      <c r="AC12" s="4"/>
      <c r="AD12" s="4"/>
      <c r="AE12" s="4"/>
      <c r="AF12" s="4"/>
    </row>
    <row r="13" spans="2:34">
      <c r="C13" s="108"/>
      <c r="D13" s="108"/>
      <c r="E13" s="108"/>
      <c r="F13" s="98"/>
      <c r="G13" s="98"/>
      <c r="H13" s="98"/>
      <c r="I13" s="98"/>
      <c r="J13" s="98"/>
      <c r="K13" s="98"/>
      <c r="L13" s="98"/>
      <c r="M13" s="98"/>
      <c r="N13" s="98"/>
      <c r="O13" s="98"/>
      <c r="P13" s="98"/>
      <c r="Q13" s="108"/>
      <c r="R13" s="108"/>
      <c r="S13" s="108"/>
      <c r="T13" s="108"/>
      <c r="U13" s="108"/>
      <c r="V13" s="108"/>
      <c r="W13" s="20"/>
      <c r="X13" s="20"/>
      <c r="Y13" s="27"/>
      <c r="Z13" s="108"/>
      <c r="AA13" s="108"/>
      <c r="AB13" s="4"/>
      <c r="AC13" s="4"/>
      <c r="AD13" s="4"/>
      <c r="AE13" s="4"/>
      <c r="AF13" s="4"/>
    </row>
    <row r="14" spans="2:34">
      <c r="C14" s="108"/>
      <c r="D14" s="108"/>
      <c r="E14" s="108"/>
      <c r="F14" s="98"/>
      <c r="G14" s="98"/>
      <c r="H14" s="98"/>
      <c r="I14" s="98"/>
      <c r="J14" s="98"/>
      <c r="K14" s="98"/>
      <c r="L14" s="98"/>
      <c r="M14" s="98"/>
      <c r="N14" s="98"/>
      <c r="O14" s="98"/>
      <c r="P14" s="98"/>
      <c r="Q14" s="108"/>
      <c r="R14" s="108"/>
      <c r="S14" s="98"/>
      <c r="T14" s="108"/>
      <c r="U14" s="108"/>
      <c r="V14" s="108"/>
      <c r="W14" s="20"/>
      <c r="X14" s="20"/>
      <c r="Y14" s="27"/>
      <c r="Z14" s="108"/>
      <c r="AA14" s="108"/>
      <c r="AB14" s="108"/>
      <c r="AC14" s="108"/>
      <c r="AD14" s="108"/>
      <c r="AE14" s="108"/>
      <c r="AF14" s="108"/>
    </row>
    <row r="15" spans="2:34">
      <c r="B15" s="38">
        <f>+D17-G17</f>
        <v>312410922.26999998</v>
      </c>
      <c r="C15" s="108"/>
      <c r="D15" s="115"/>
      <c r="E15" s="115"/>
      <c r="F15" s="87"/>
      <c r="G15" s="87"/>
      <c r="H15" s="87"/>
      <c r="I15" s="87"/>
      <c r="J15" s="87"/>
      <c r="K15" s="87"/>
      <c r="L15" s="87"/>
      <c r="M15" s="87"/>
      <c r="N15" s="87"/>
      <c r="O15" s="87"/>
      <c r="P15" s="87"/>
      <c r="Q15" s="115"/>
      <c r="R15" s="115"/>
      <c r="S15" s="87"/>
      <c r="T15" s="115"/>
      <c r="U15" s="115"/>
      <c r="V15" s="115"/>
      <c r="W15" s="20"/>
      <c r="X15" s="20"/>
      <c r="Y15" s="27"/>
      <c r="Z15" s="108"/>
      <c r="AA15" s="108"/>
      <c r="AB15" s="108"/>
      <c r="AC15" s="108"/>
      <c r="AD15" s="108"/>
      <c r="AE15" s="108"/>
      <c r="AF15" s="108"/>
    </row>
    <row r="16" spans="2:34" ht="15.75">
      <c r="B16" s="38">
        <f>+D18-G18</f>
        <v>19561826</v>
      </c>
      <c r="C16" s="5" t="s">
        <v>52</v>
      </c>
      <c r="D16" s="139">
        <f>SUM(D17:D19)</f>
        <v>949003112.60000002</v>
      </c>
      <c r="E16" s="139">
        <f>SUM(E17:E19)</f>
        <v>946383672.60000002</v>
      </c>
      <c r="F16" s="139">
        <f t="shared" ref="F16:K16" si="0">SUM(F17:F19)</f>
        <v>832394987.87</v>
      </c>
      <c r="G16" s="139">
        <f t="shared" si="0"/>
        <v>698636583.33000004</v>
      </c>
      <c r="H16" s="139">
        <f t="shared" si="0"/>
        <v>706042770.33000004</v>
      </c>
      <c r="I16" s="139">
        <f t="shared" si="0"/>
        <v>677899368.86000025</v>
      </c>
      <c r="J16" s="139">
        <f t="shared" si="0"/>
        <v>703874519.86000025</v>
      </c>
      <c r="K16" s="139">
        <f t="shared" si="0"/>
        <v>648880183.86000001</v>
      </c>
      <c r="L16" s="139">
        <f t="shared" ref="L16:Q16" si="1">SUM(L17:L19)</f>
        <v>625912287.60999978</v>
      </c>
      <c r="M16" s="139">
        <f t="shared" si="1"/>
        <v>754419471.8599999</v>
      </c>
      <c r="N16" s="117">
        <f t="shared" si="1"/>
        <v>642871340.33999991</v>
      </c>
      <c r="O16" s="117">
        <f t="shared" si="1"/>
        <v>608278042.33999991</v>
      </c>
      <c r="P16" s="117">
        <f t="shared" si="1"/>
        <v>604807243.25999999</v>
      </c>
      <c r="Q16" s="117">
        <f t="shared" si="1"/>
        <v>600725351.51999998</v>
      </c>
      <c r="R16" s="112">
        <v>600694401.76999998</v>
      </c>
      <c r="S16" s="117">
        <f>SUM(S17:S19)</f>
        <v>557255245.56000006</v>
      </c>
      <c r="T16" s="112">
        <f>SUM(T17:T19)</f>
        <v>398841397.70000005</v>
      </c>
      <c r="U16" s="112">
        <f>SUM(U17:U19)</f>
        <v>375018175.05000007</v>
      </c>
      <c r="V16" s="112">
        <f t="shared" ref="V16:AD16" si="2">SUM(V17:V19)</f>
        <v>384093293.24000001</v>
      </c>
      <c r="W16" s="112">
        <f t="shared" si="2"/>
        <v>177565153.57999992</v>
      </c>
      <c r="X16" s="112">
        <v>223440815.02999997</v>
      </c>
      <c r="Y16" s="112">
        <f t="shared" si="2"/>
        <v>173505918.94</v>
      </c>
      <c r="Z16" s="6">
        <f t="shared" si="2"/>
        <v>170379452.12</v>
      </c>
      <c r="AA16" s="6">
        <f t="shared" si="2"/>
        <v>170919932.48000002</v>
      </c>
      <c r="AB16" s="6">
        <f t="shared" si="2"/>
        <v>150729991.03000003</v>
      </c>
      <c r="AC16" s="6">
        <f t="shared" si="2"/>
        <v>164085767.69999999</v>
      </c>
      <c r="AD16" s="6">
        <f t="shared" si="2"/>
        <v>159241358.24000001</v>
      </c>
      <c r="AE16" s="6"/>
      <c r="AF16" s="6"/>
    </row>
    <row r="17" spans="1:34">
      <c r="B17" s="38">
        <f>+D19-G19</f>
        <v>-81606219</v>
      </c>
      <c r="C17" s="108" t="s">
        <v>53</v>
      </c>
      <c r="D17" s="87">
        <v>1487693439.1500001</v>
      </c>
      <c r="E17" s="87">
        <v>1462391925.1500001</v>
      </c>
      <c r="F17" s="87">
        <v>1319903762.4200001</v>
      </c>
      <c r="G17" s="87">
        <v>1175282516.8800001</v>
      </c>
      <c r="H17" s="87">
        <v>1157787062.8800001</v>
      </c>
      <c r="I17" s="87">
        <v>1109518317.4100001</v>
      </c>
      <c r="J17" s="87">
        <v>1113842594.4100001</v>
      </c>
      <c r="K17" s="87">
        <v>1051291498.41</v>
      </c>
      <c r="L17" s="87">
        <v>1011715180.8099999</v>
      </c>
      <c r="M17" s="87">
        <v>1121779664.48</v>
      </c>
      <c r="N17" s="87">
        <v>991458581.16999996</v>
      </c>
      <c r="O17" s="87">
        <v>941347579.16999996</v>
      </c>
      <c r="P17" s="87">
        <v>927352869.16999996</v>
      </c>
      <c r="Q17" s="115">
        <v>900830142.16999996</v>
      </c>
      <c r="R17" s="115">
        <v>885097996.89999998</v>
      </c>
      <c r="S17" s="87">
        <v>837847220.89999998</v>
      </c>
      <c r="T17" s="115">
        <v>639979987.21000004</v>
      </c>
      <c r="U17" s="115">
        <v>609644078.21000004</v>
      </c>
      <c r="V17" s="115">
        <v>601947895.21000004</v>
      </c>
      <c r="W17" s="20">
        <v>381135535.76999998</v>
      </c>
      <c r="X17" s="20">
        <v>439158172.22000003</v>
      </c>
      <c r="Y17" s="28">
        <v>369848172.13</v>
      </c>
      <c r="Z17" s="7">
        <v>365519990.31</v>
      </c>
      <c r="AA17" s="7">
        <v>360283626.67000002</v>
      </c>
      <c r="AB17" s="7">
        <v>330429081.22000003</v>
      </c>
      <c r="AC17" s="7">
        <v>302791037.88999999</v>
      </c>
      <c r="AD17" s="7">
        <v>263092412.43000001</v>
      </c>
      <c r="AE17" s="7"/>
      <c r="AF17" s="7"/>
      <c r="AG17" s="3">
        <f>(+AB17-AC17)/1000</f>
        <v>27638.043330000044</v>
      </c>
    </row>
    <row r="18" spans="1:34">
      <c r="B18" s="41"/>
      <c r="C18" s="108" t="s">
        <v>54</v>
      </c>
      <c r="D18" s="87">
        <v>270128781.62</v>
      </c>
      <c r="E18" s="87">
        <v>265238325.62</v>
      </c>
      <c r="F18" s="87">
        <v>266272268.62</v>
      </c>
      <c r="G18" s="87">
        <v>250566955.62</v>
      </c>
      <c r="H18" s="87">
        <v>241186298.62</v>
      </c>
      <c r="I18" s="87">
        <v>245144382.62</v>
      </c>
      <c r="J18" s="87">
        <v>241845979.62</v>
      </c>
      <c r="K18" s="87">
        <v>224694285.62</v>
      </c>
      <c r="L18" s="87">
        <v>218611525.62</v>
      </c>
      <c r="M18" s="87">
        <v>214961869.62</v>
      </c>
      <c r="N18" s="87">
        <v>211920490.62</v>
      </c>
      <c r="O18" s="87">
        <v>205837730.62</v>
      </c>
      <c r="P18" s="87">
        <v>196321040.41999999</v>
      </c>
      <c r="Q18" s="115">
        <v>200216761.56</v>
      </c>
      <c r="R18" s="115">
        <v>196877572.38</v>
      </c>
      <c r="S18" s="87">
        <v>182853063.56</v>
      </c>
      <c r="T18" s="115">
        <v>167896517.37</v>
      </c>
      <c r="U18" s="115">
        <v>165572732.94</v>
      </c>
      <c r="V18" s="115">
        <v>165349292.13</v>
      </c>
      <c r="W18" s="20">
        <v>157023573.81</v>
      </c>
      <c r="X18" s="20">
        <v>159001541.81</v>
      </c>
      <c r="Y18" s="28">
        <v>150430349.81</v>
      </c>
      <c r="Z18" s="7">
        <v>143918814.81</v>
      </c>
      <c r="AA18" s="7">
        <v>143014435.81</v>
      </c>
      <c r="AB18" s="7">
        <v>139547645.81</v>
      </c>
      <c r="AC18" s="7">
        <v>125495800.81</v>
      </c>
      <c r="AD18" s="7">
        <v>113552654.81</v>
      </c>
      <c r="AE18" s="7"/>
      <c r="AF18" s="7"/>
      <c r="AG18" s="3">
        <f>(+AB18-AC18)/1000</f>
        <v>14051.844999999999</v>
      </c>
    </row>
    <row r="19" spans="1:34">
      <c r="B19" s="38">
        <f>+D21-G21</f>
        <v>280758142.58999968</v>
      </c>
      <c r="C19" s="108" t="s">
        <v>55</v>
      </c>
      <c r="D19" s="87">
        <v>-808819108.16999996</v>
      </c>
      <c r="E19" s="87">
        <v>-781246578.16999996</v>
      </c>
      <c r="F19" s="87">
        <v>-753781043.16999996</v>
      </c>
      <c r="G19" s="87">
        <v>-727212889.16999996</v>
      </c>
      <c r="H19" s="87">
        <v>-692930591.16999996</v>
      </c>
      <c r="I19" s="87">
        <v>-676763331.16999996</v>
      </c>
      <c r="J19" s="87">
        <v>-651814054.16999996</v>
      </c>
      <c r="K19" s="87">
        <v>-627105600.16999996</v>
      </c>
      <c r="L19" s="87">
        <v>-604414418.82000005</v>
      </c>
      <c r="M19" s="87">
        <v>-582322062.24000001</v>
      </c>
      <c r="N19" s="87">
        <v>-560507731.45000005</v>
      </c>
      <c r="O19" s="87">
        <v>-538907267.45000005</v>
      </c>
      <c r="P19" s="87">
        <v>-518866666.32999998</v>
      </c>
      <c r="Q19" s="115">
        <v>-500321552.20999998</v>
      </c>
      <c r="R19" s="115">
        <v>-481281167.50999999</v>
      </c>
      <c r="S19" s="87">
        <v>-463445038.89999998</v>
      </c>
      <c r="T19" s="115">
        <v>-409035106.88</v>
      </c>
      <c r="U19" s="115">
        <v>-400198636.10000002</v>
      </c>
      <c r="V19" s="115">
        <v>-383203894.10000002</v>
      </c>
      <c r="W19" s="20">
        <v>-360593956</v>
      </c>
      <c r="X19" s="39">
        <v>-374718899</v>
      </c>
      <c r="Y19" s="28">
        <v>-346772603</v>
      </c>
      <c r="Z19" s="7">
        <v>-339059353</v>
      </c>
      <c r="AA19" s="7">
        <v>-332378130</v>
      </c>
      <c r="AB19" s="7">
        <v>-319246736</v>
      </c>
      <c r="AC19" s="7">
        <v>-264201071</v>
      </c>
      <c r="AD19" s="7">
        <v>-217403709</v>
      </c>
      <c r="AE19" s="7"/>
      <c r="AF19" s="7"/>
      <c r="AH19" s="3">
        <f>(+AB19-AC19)/1000</f>
        <v>-55045.665000000001</v>
      </c>
    </row>
    <row r="20" spans="1:34" ht="15.75">
      <c r="A20" s="3">
        <f>362766</f>
        <v>362766</v>
      </c>
      <c r="B20" s="38">
        <f>+D22-G22</f>
        <v>15960730</v>
      </c>
      <c r="C20" s="5" t="s">
        <v>56</v>
      </c>
      <c r="D20" s="117">
        <f>SUM(D21:D23)</f>
        <v>716127020.83999968</v>
      </c>
      <c r="E20" s="117">
        <f>SUM(E21:E23)</f>
        <v>703443447.83999968</v>
      </c>
      <c r="F20" s="117">
        <f t="shared" ref="F20:K20" si="3">SUM(F21:F23)</f>
        <v>635221336.75</v>
      </c>
      <c r="G20" s="117">
        <f t="shared" si="3"/>
        <v>584253507.25</v>
      </c>
      <c r="H20" s="117">
        <f t="shared" si="3"/>
        <v>632273365.83999968</v>
      </c>
      <c r="I20" s="117">
        <f t="shared" si="3"/>
        <v>603203067.67999983</v>
      </c>
      <c r="J20" s="117">
        <f t="shared" si="3"/>
        <v>615650118.15999985</v>
      </c>
      <c r="K20" s="117">
        <f t="shared" si="3"/>
        <v>599891311.02999973</v>
      </c>
      <c r="L20" s="117">
        <f t="shared" ref="L20:Q20" si="4">SUM(L21:L23)</f>
        <v>555457156.82999992</v>
      </c>
      <c r="M20" s="117">
        <f t="shared" si="4"/>
        <v>473050061.94999981</v>
      </c>
      <c r="N20" s="117">
        <f t="shared" si="4"/>
        <v>509943690.74999952</v>
      </c>
      <c r="O20" s="117">
        <f t="shared" si="4"/>
        <v>573046670.74999952</v>
      </c>
      <c r="P20" s="117">
        <f t="shared" si="4"/>
        <v>625111889.12999964</v>
      </c>
      <c r="Q20" s="117">
        <f t="shared" si="4"/>
        <v>706170151.42000008</v>
      </c>
      <c r="R20" s="112">
        <v>771522763.6099999</v>
      </c>
      <c r="S20" s="117">
        <f>SUM(S21:S23)</f>
        <v>896690121.76999998</v>
      </c>
      <c r="T20" s="112">
        <f>SUM(T21:T23)</f>
        <v>1017549744.8399999</v>
      </c>
      <c r="U20" s="112">
        <f>SUM(U21:U23)</f>
        <v>1099100868.1300001</v>
      </c>
      <c r="V20" s="112">
        <f t="shared" ref="V20:AD20" si="5">SUM(V21:V23)</f>
        <v>1142270488.8299999</v>
      </c>
      <c r="W20" s="112">
        <f t="shared" si="5"/>
        <v>1108430666.6200001</v>
      </c>
      <c r="X20" s="112">
        <v>1126230225.79</v>
      </c>
      <c r="Y20" s="112">
        <f t="shared" si="5"/>
        <v>767383230.05999994</v>
      </c>
      <c r="Z20" s="6">
        <f t="shared" si="5"/>
        <v>733671237.18999982</v>
      </c>
      <c r="AA20" s="6">
        <f t="shared" si="5"/>
        <v>685111629.3499999</v>
      </c>
      <c r="AB20" s="6">
        <f t="shared" si="5"/>
        <v>657648384.96999979</v>
      </c>
      <c r="AC20" s="6">
        <f t="shared" si="5"/>
        <v>584363282.52999997</v>
      </c>
      <c r="AD20" s="6">
        <f t="shared" si="5"/>
        <v>321803903.72000003</v>
      </c>
      <c r="AE20" s="6"/>
      <c r="AF20" s="6"/>
    </row>
    <row r="21" spans="1:34">
      <c r="B21" s="38">
        <f>+D23-G23</f>
        <v>-164845359</v>
      </c>
      <c r="C21" s="108" t="s">
        <v>57</v>
      </c>
      <c r="D21" s="87">
        <v>3445744409.4499998</v>
      </c>
      <c r="E21" s="87">
        <v>3383043635.4499998</v>
      </c>
      <c r="F21" s="87">
        <v>3253780064.3600001</v>
      </c>
      <c r="G21" s="87">
        <v>3164986266.8600001</v>
      </c>
      <c r="H21" s="87">
        <v>3136414343.4499998</v>
      </c>
      <c r="I21" s="87">
        <v>3063251950.79</v>
      </c>
      <c r="J21" s="87">
        <v>3016602678.77</v>
      </c>
      <c r="K21" s="87">
        <v>2955524067.6399999</v>
      </c>
      <c r="L21" s="87">
        <v>2830148067.6399999</v>
      </c>
      <c r="M21" s="87">
        <v>2666794240.4699998</v>
      </c>
      <c r="N21" s="87">
        <v>2623230049.4699998</v>
      </c>
      <c r="O21" s="87">
        <v>2609557336.4699998</v>
      </c>
      <c r="P21" s="87">
        <v>2573508309.4699998</v>
      </c>
      <c r="Q21" s="115">
        <v>2554361755.4400001</v>
      </c>
      <c r="R21" s="115">
        <v>2527661601.9400001</v>
      </c>
      <c r="S21" s="87">
        <v>2502755238.9400001</v>
      </c>
      <c r="T21" s="115">
        <v>2342955293.48</v>
      </c>
      <c r="U21" s="115">
        <v>2222132862.6399999</v>
      </c>
      <c r="V21" s="115">
        <v>2134527737.3499999</v>
      </c>
      <c r="W21" s="20">
        <v>1917537347.01</v>
      </c>
      <c r="X21" s="20">
        <v>2087680487.6900001</v>
      </c>
      <c r="Y21" s="28">
        <v>1464903764.45</v>
      </c>
      <c r="Z21" s="7">
        <v>1389549195.5799999</v>
      </c>
      <c r="AA21" s="7">
        <v>1269000820.74</v>
      </c>
      <c r="AB21" s="7">
        <v>1152656728.3599999</v>
      </c>
      <c r="AC21" s="7">
        <v>914069168.91999996</v>
      </c>
      <c r="AD21" s="7">
        <v>554980867.11000001</v>
      </c>
      <c r="AE21" s="7"/>
      <c r="AF21" s="7"/>
      <c r="AG21" s="3">
        <f>(+AB21-AC21)/1000</f>
        <v>238587.55943999992</v>
      </c>
    </row>
    <row r="22" spans="1:34">
      <c r="C22" s="108" t="s">
        <v>58</v>
      </c>
      <c r="D22" s="87">
        <v>397405649.88999999</v>
      </c>
      <c r="E22" s="87">
        <v>393714246.88999999</v>
      </c>
      <c r="F22" s="87">
        <v>393158767.88999999</v>
      </c>
      <c r="G22" s="87">
        <v>381444919.88999999</v>
      </c>
      <c r="H22" s="87">
        <v>372523014.88999999</v>
      </c>
      <c r="I22" s="87">
        <v>376287531.88999999</v>
      </c>
      <c r="J22" s="87">
        <v>373150433.88999999</v>
      </c>
      <c r="K22" s="87">
        <v>356837524.88999999</v>
      </c>
      <c r="L22" s="87">
        <v>351107056.88999999</v>
      </c>
      <c r="M22" s="87">
        <v>347668774.88999999</v>
      </c>
      <c r="N22" s="87">
        <v>344803540.88999999</v>
      </c>
      <c r="O22" s="87">
        <v>339073072.88999999</v>
      </c>
      <c r="P22" s="87">
        <v>325031817.25999999</v>
      </c>
      <c r="Q22" s="115">
        <v>330779699.68000001</v>
      </c>
      <c r="R22" s="115">
        <v>325852942.56</v>
      </c>
      <c r="S22" s="87">
        <v>304503664.62</v>
      </c>
      <c r="T22" s="115">
        <v>267835074.91</v>
      </c>
      <c r="U22" s="115">
        <v>260064907.31999999</v>
      </c>
      <c r="V22" s="115">
        <v>258940036.25</v>
      </c>
      <c r="W22" s="20">
        <v>239306224.33000001</v>
      </c>
      <c r="X22" s="20">
        <v>227747500.33000001</v>
      </c>
      <c r="Y22" s="28">
        <v>194797980.33000001</v>
      </c>
      <c r="Z22" s="7">
        <v>166387558.33000001</v>
      </c>
      <c r="AA22" s="7">
        <v>162441667.33000001</v>
      </c>
      <c r="AB22" s="7">
        <v>147315748.33000001</v>
      </c>
      <c r="AC22" s="7">
        <v>97060498.329999998</v>
      </c>
      <c r="AD22" s="7">
        <v>72925306.329999998</v>
      </c>
      <c r="AE22" s="7"/>
      <c r="AF22" s="7"/>
      <c r="AG22" s="3">
        <f>(+AB22-AC22)/1000</f>
        <v>50255.250000000015</v>
      </c>
    </row>
    <row r="23" spans="1:34">
      <c r="B23" s="38">
        <f>+D25-G25</f>
        <v>106184411</v>
      </c>
      <c r="C23" s="108" t="s">
        <v>55</v>
      </c>
      <c r="D23" s="87">
        <v>-3127023038.5</v>
      </c>
      <c r="E23" s="87">
        <v>-3073314434.5</v>
      </c>
      <c r="F23" s="87">
        <v>-3011717495.5</v>
      </c>
      <c r="G23" s="87">
        <v>-2962177679.5</v>
      </c>
      <c r="H23" s="87">
        <v>-2876663992.5</v>
      </c>
      <c r="I23" s="87">
        <v>-2836336415</v>
      </c>
      <c r="J23" s="87">
        <v>-2774102994.5</v>
      </c>
      <c r="K23" s="87">
        <v>-2712470281.5</v>
      </c>
      <c r="L23" s="87">
        <v>-2625797967.6999998</v>
      </c>
      <c r="M23" s="87">
        <v>-2541412953.4099998</v>
      </c>
      <c r="N23" s="87">
        <v>-2458089899.6100001</v>
      </c>
      <c r="O23" s="87">
        <v>-2375583738.6100001</v>
      </c>
      <c r="P23" s="87">
        <v>-2273428237.5999999</v>
      </c>
      <c r="Q23" s="115">
        <v>-2178971303.6999998</v>
      </c>
      <c r="R23" s="115">
        <v>-2081991780.8900001</v>
      </c>
      <c r="S23" s="87">
        <v>-1910568781.79</v>
      </c>
      <c r="T23" s="115">
        <v>-1593240623.55</v>
      </c>
      <c r="U23" s="115">
        <v>-1383096901.8299999</v>
      </c>
      <c r="V23" s="115">
        <v>-1251197284.77</v>
      </c>
      <c r="W23" s="20">
        <v>-1048412904.72</v>
      </c>
      <c r="X23" s="39">
        <v>-1189197762.23</v>
      </c>
      <c r="Y23" s="28">
        <v>-892318514.72000003</v>
      </c>
      <c r="Z23" s="7">
        <f>-822265516.72</f>
        <v>-822265516.72000003</v>
      </c>
      <c r="AA23" s="7">
        <v>-746330858.72000003</v>
      </c>
      <c r="AB23" s="7">
        <v>-642324091.72000003</v>
      </c>
      <c r="AC23" s="7">
        <v>-426766384.72000003</v>
      </c>
      <c r="AD23" s="7">
        <v>-306102269.72000003</v>
      </c>
      <c r="AE23" s="7"/>
      <c r="AF23" s="7"/>
      <c r="AH23" s="3">
        <f>(+AB23-AC23)/1000</f>
        <v>-215557.70699999999</v>
      </c>
    </row>
    <row r="24" spans="1:34" ht="15.75">
      <c r="B24" s="38">
        <f>+D26-G26</f>
        <v>8726326</v>
      </c>
      <c r="C24" s="5" t="s">
        <v>59</v>
      </c>
      <c r="D24" s="117">
        <f>SUM(D25:D27)</f>
        <v>326691602.97000003</v>
      </c>
      <c r="E24" s="117">
        <f>SUM(E25:E27)</f>
        <v>296738031.97000003</v>
      </c>
      <c r="F24" s="117">
        <f t="shared" ref="F24:K24" si="6">SUM(F25:F27)</f>
        <v>309009254.97000003</v>
      </c>
      <c r="G24" s="117">
        <f t="shared" si="6"/>
        <v>311654437.97000003</v>
      </c>
      <c r="H24" s="117">
        <f t="shared" si="6"/>
        <v>394584822.97000003</v>
      </c>
      <c r="I24" s="117">
        <f t="shared" si="6"/>
        <v>428452165.97000003</v>
      </c>
      <c r="J24" s="117">
        <f t="shared" si="6"/>
        <v>423403418.97000003</v>
      </c>
      <c r="K24" s="117">
        <f t="shared" si="6"/>
        <v>437867397.97000003</v>
      </c>
      <c r="L24" s="117">
        <f t="shared" ref="L24:Q24" si="7">SUM(L25:L27)</f>
        <v>435798393.37999988</v>
      </c>
      <c r="M24" s="117">
        <f t="shared" si="7"/>
        <v>484403896.99000001</v>
      </c>
      <c r="N24" s="117">
        <f t="shared" si="7"/>
        <v>528091745.44999981</v>
      </c>
      <c r="O24" s="117">
        <f t="shared" si="7"/>
        <v>578512358.44999993</v>
      </c>
      <c r="P24" s="117">
        <f t="shared" si="7"/>
        <v>604337036.50999975</v>
      </c>
      <c r="Q24" s="117">
        <f t="shared" si="7"/>
        <v>655865701.43999994</v>
      </c>
      <c r="R24" s="112">
        <v>704906635.36999989</v>
      </c>
      <c r="S24" s="117">
        <f>SUM(S25:S27)</f>
        <v>758687211.88999999</v>
      </c>
      <c r="T24" s="112">
        <f>SUM(T25:T27)</f>
        <v>566126805.42999983</v>
      </c>
      <c r="U24" s="112">
        <f>SUM(U25:U27)</f>
        <v>606416080.75999999</v>
      </c>
      <c r="V24" s="112">
        <f t="shared" ref="V24:AD24" si="8">SUM(V25:V27)</f>
        <v>686519109.30000007</v>
      </c>
      <c r="W24" s="112">
        <f t="shared" si="8"/>
        <v>546113286.07999992</v>
      </c>
      <c r="X24" s="112">
        <v>654404534.01999998</v>
      </c>
      <c r="Y24" s="112">
        <f t="shared" si="8"/>
        <v>475481610.44</v>
      </c>
      <c r="Z24" s="6">
        <f t="shared" si="8"/>
        <v>465125407.11000001</v>
      </c>
      <c r="AA24" s="6">
        <f t="shared" si="8"/>
        <v>395748747.78999996</v>
      </c>
      <c r="AB24" s="6">
        <f t="shared" si="8"/>
        <v>310151797.78999996</v>
      </c>
      <c r="AC24" s="6">
        <f t="shared" si="8"/>
        <v>257235873.69999996</v>
      </c>
      <c r="AD24" s="6">
        <f t="shared" si="8"/>
        <v>115624292.77000001</v>
      </c>
      <c r="AE24" s="6"/>
      <c r="AF24" s="6"/>
    </row>
    <row r="25" spans="1:34">
      <c r="B25" s="38">
        <f>+D27-G27</f>
        <v>-99873572</v>
      </c>
      <c r="C25" s="108" t="s">
        <v>60</v>
      </c>
      <c r="D25" s="87">
        <v>1678331421.6199999</v>
      </c>
      <c r="E25" s="87">
        <v>1616814860.6199999</v>
      </c>
      <c r="F25" s="87">
        <v>1592129737.6199999</v>
      </c>
      <c r="G25" s="87">
        <v>1572147010.6199999</v>
      </c>
      <c r="H25" s="87">
        <v>1595293479.6199999</v>
      </c>
      <c r="I25" s="87">
        <v>1595293479.6199999</v>
      </c>
      <c r="J25" s="87">
        <v>1544347989.6199999</v>
      </c>
      <c r="K25" s="87">
        <v>1522757079.6199999</v>
      </c>
      <c r="L25" s="87">
        <v>1467429351.6199999</v>
      </c>
      <c r="M25" s="87">
        <v>1462020260.6199999</v>
      </c>
      <c r="N25" s="87">
        <v>1451838442.6199999</v>
      </c>
      <c r="O25" s="87">
        <v>1451838442.6199999</v>
      </c>
      <c r="P25" s="87">
        <v>1427613897.6199999</v>
      </c>
      <c r="Q25" s="115">
        <v>1415882988.6199999</v>
      </c>
      <c r="R25" s="115">
        <v>1409792079.6199999</v>
      </c>
      <c r="S25" s="87">
        <v>1409792079.6199999</v>
      </c>
      <c r="T25" s="115">
        <v>1051432841.62</v>
      </c>
      <c r="U25" s="115">
        <v>1051432841.62</v>
      </c>
      <c r="V25" s="115">
        <v>1041614659.62</v>
      </c>
      <c r="W25" s="20">
        <v>802304579.88999999</v>
      </c>
      <c r="X25" s="20">
        <v>982869273.62</v>
      </c>
      <c r="Y25" s="28">
        <v>677951906.25</v>
      </c>
      <c r="Z25" s="7">
        <v>654406451.70000005</v>
      </c>
      <c r="AA25" s="7">
        <v>563860322.60000002</v>
      </c>
      <c r="AB25" s="7">
        <v>440132542.60000002</v>
      </c>
      <c r="AC25" s="7">
        <v>340726763.50999999</v>
      </c>
      <c r="AD25" s="7">
        <v>176640898.58000001</v>
      </c>
      <c r="AE25" s="7"/>
      <c r="AF25" s="7"/>
      <c r="AG25" s="3">
        <f>(+AB25-AC25)/1000</f>
        <v>99405.77909000004</v>
      </c>
    </row>
    <row r="26" spans="1:34">
      <c r="C26" s="108" t="s">
        <v>61</v>
      </c>
      <c r="D26" s="87">
        <v>221043115.22</v>
      </c>
      <c r="E26" s="87">
        <v>218861532.22</v>
      </c>
      <c r="F26" s="87">
        <v>221811017.22</v>
      </c>
      <c r="G26" s="87">
        <v>212316789.22</v>
      </c>
      <c r="H26" s="87">
        <v>205967027.22</v>
      </c>
      <c r="I26" s="87">
        <v>208646251.22</v>
      </c>
      <c r="J26" s="87">
        <v>206413564.22</v>
      </c>
      <c r="K26" s="87">
        <v>194803593.22</v>
      </c>
      <c r="L26" s="87">
        <v>189018470.22</v>
      </c>
      <c r="M26" s="87">
        <v>185547397.22</v>
      </c>
      <c r="N26" s="87">
        <v>182654836.22</v>
      </c>
      <c r="O26" s="87">
        <v>176869713.22</v>
      </c>
      <c r="P26" s="87">
        <v>164139442.59999999</v>
      </c>
      <c r="Q26" s="115">
        <v>169350664.5</v>
      </c>
      <c r="R26" s="115">
        <v>164883902.94999999</v>
      </c>
      <c r="S26" s="87">
        <v>145527935.91999999</v>
      </c>
      <c r="T26" s="115">
        <v>124298180.75</v>
      </c>
      <c r="U26" s="115">
        <v>117492373.61</v>
      </c>
      <c r="V26" s="115">
        <v>116837969.08</v>
      </c>
      <c r="W26" s="20">
        <v>95204634.780000001</v>
      </c>
      <c r="X26" s="20">
        <v>98246931.209999993</v>
      </c>
      <c r="Y26" s="28">
        <v>74758139.780000001</v>
      </c>
      <c r="Z26" s="7">
        <v>61359581</v>
      </c>
      <c r="AA26" s="7">
        <v>59498670.780000001</v>
      </c>
      <c r="AB26" s="7">
        <v>52365179.780000001</v>
      </c>
      <c r="AC26" s="7">
        <v>30242894.780000001</v>
      </c>
      <c r="AD26" s="7">
        <v>21571072.780000001</v>
      </c>
      <c r="AE26" s="7"/>
      <c r="AF26" s="7"/>
      <c r="AG26" s="3">
        <f>(+AB26-AC26)/1000</f>
        <v>22122.285</v>
      </c>
    </row>
    <row r="27" spans="1:34">
      <c r="B27" s="38">
        <f>+D29-G29</f>
        <v>506906993.85999966</v>
      </c>
      <c r="C27" s="108" t="s">
        <v>55</v>
      </c>
      <c r="D27" s="87">
        <v>-1572682933.8699999</v>
      </c>
      <c r="E27" s="87">
        <v>-1538938360.8699999</v>
      </c>
      <c r="F27" s="87">
        <v>-1504931499.8699999</v>
      </c>
      <c r="G27" s="87">
        <v>-1472809361.8699999</v>
      </c>
      <c r="H27" s="87">
        <v>-1406675683.8699999</v>
      </c>
      <c r="I27" s="87">
        <v>-1375487564.8699999</v>
      </c>
      <c r="J27" s="87">
        <v>-1327358134.8699999</v>
      </c>
      <c r="K27" s="87">
        <v>-1279693274.8699999</v>
      </c>
      <c r="L27" s="87">
        <v>-1220649428.46</v>
      </c>
      <c r="M27" s="87">
        <v>-1163163760.8499999</v>
      </c>
      <c r="N27" s="87">
        <v>-1106401533.3900001</v>
      </c>
      <c r="O27" s="87">
        <v>-1050195797.39</v>
      </c>
      <c r="P27" s="87">
        <v>-987416303.71000004</v>
      </c>
      <c r="Q27" s="115">
        <v>-929367951.67999995</v>
      </c>
      <c r="R27" s="115">
        <v>-869769347.20000005</v>
      </c>
      <c r="S27" s="87">
        <v>-796632803.64999998</v>
      </c>
      <c r="T27" s="115">
        <v>-609604216.94000006</v>
      </c>
      <c r="U27" s="115">
        <v>-562509134.47000003</v>
      </c>
      <c r="V27" s="115">
        <v>-471933519.39999998</v>
      </c>
      <c r="W27" s="20">
        <v>-351395928.58999997</v>
      </c>
      <c r="X27" s="39">
        <v>-426711670.81</v>
      </c>
      <c r="Y27" s="28">
        <v>-277228435.58999997</v>
      </c>
      <c r="Z27" s="7">
        <v>-250640625.59</v>
      </c>
      <c r="AA27" s="7">
        <v>-227610245.59</v>
      </c>
      <c r="AB27" s="7">
        <v>-182345924.59</v>
      </c>
      <c r="AC27" s="7">
        <v>-113733784.59</v>
      </c>
      <c r="AD27" s="7">
        <v>-82587678.590000004</v>
      </c>
      <c r="AE27" s="7"/>
      <c r="AF27" s="7"/>
      <c r="AH27" s="3">
        <f>(+AB27-AC27)/1000</f>
        <v>-68612.14</v>
      </c>
    </row>
    <row r="28" spans="1:34" ht="15.75">
      <c r="A28" s="3">
        <f>9232083+8010076+8010077</f>
        <v>25252236</v>
      </c>
      <c r="B28" s="38">
        <f>+D30-G30</f>
        <v>7831615</v>
      </c>
      <c r="C28" s="5" t="s">
        <v>62</v>
      </c>
      <c r="D28" s="117">
        <f>SUM(D29:D31)</f>
        <v>1642564642.26</v>
      </c>
      <c r="E28" s="117">
        <f>SUM(E29:E31)</f>
        <v>1788290083.26</v>
      </c>
      <c r="F28" s="117">
        <f t="shared" ref="F28:K28" si="9">SUM(F29:F31)</f>
        <v>1353285200.3799999</v>
      </c>
      <c r="G28" s="117">
        <f t="shared" si="9"/>
        <v>1215419992.4000003</v>
      </c>
      <c r="H28" s="117">
        <f t="shared" si="9"/>
        <v>1313432761.4000003</v>
      </c>
      <c r="I28" s="117">
        <f t="shared" si="9"/>
        <v>1374996358.4000003</v>
      </c>
      <c r="J28" s="117">
        <f t="shared" si="9"/>
        <v>1308369579.72</v>
      </c>
      <c r="K28" s="117">
        <f t="shared" si="9"/>
        <v>1207421323.8799999</v>
      </c>
      <c r="L28" s="117">
        <f t="shared" ref="L28:Q28" si="10">SUM(L29:L31)</f>
        <v>851131018.18000031</v>
      </c>
      <c r="M28" s="117">
        <f t="shared" si="10"/>
        <v>685711058.92000008</v>
      </c>
      <c r="N28" s="117">
        <f t="shared" si="10"/>
        <v>764191527.95000005</v>
      </c>
      <c r="O28" s="117">
        <f t="shared" si="10"/>
        <v>837673150.95000005</v>
      </c>
      <c r="P28" s="117">
        <f t="shared" si="10"/>
        <v>907651048.56999993</v>
      </c>
      <c r="Q28" s="117">
        <f t="shared" si="10"/>
        <v>917155658.47000003</v>
      </c>
      <c r="R28" s="112">
        <v>990978143.45000029</v>
      </c>
      <c r="S28" s="117">
        <f>SUM(S29:S31)</f>
        <v>738537937.83999991</v>
      </c>
      <c r="T28" s="112">
        <f>SUM(T29:T31)</f>
        <v>837564852.61999989</v>
      </c>
      <c r="U28" s="112">
        <f>SUM(U29:U31)</f>
        <v>917613913.39999986</v>
      </c>
      <c r="V28" s="112">
        <f>SUM(V29:V31)</f>
        <v>1093403208.8499999</v>
      </c>
      <c r="W28" s="112">
        <f t="shared" ref="W28:AD28" si="11">SUM(W29:W31)</f>
        <v>1310611826.51</v>
      </c>
      <c r="X28" s="112">
        <v>1149098706.3099999</v>
      </c>
      <c r="Y28" s="112">
        <f t="shared" si="11"/>
        <v>1229220942.3199999</v>
      </c>
      <c r="Z28" s="6">
        <f t="shared" si="11"/>
        <v>799950514.5999999</v>
      </c>
      <c r="AA28" s="6">
        <f t="shared" si="11"/>
        <v>751091312.92000008</v>
      </c>
      <c r="AB28" s="6">
        <f t="shared" si="11"/>
        <v>850993948.92000008</v>
      </c>
      <c r="AC28" s="6">
        <f t="shared" si="11"/>
        <v>738585398.74000001</v>
      </c>
      <c r="AD28" s="6">
        <f t="shared" si="11"/>
        <v>495574813.13999999</v>
      </c>
      <c r="AE28" s="6"/>
      <c r="AF28" s="6"/>
    </row>
    <row r="29" spans="1:34">
      <c r="B29" s="38">
        <f>+D31-G31</f>
        <v>-87593959</v>
      </c>
      <c r="C29" s="108" t="s">
        <v>63</v>
      </c>
      <c r="D29" s="87">
        <v>3177776398.6199999</v>
      </c>
      <c r="E29" s="87">
        <v>3389204600.6199999</v>
      </c>
      <c r="F29" s="87">
        <v>2863567872.7399998</v>
      </c>
      <c r="G29" s="87">
        <v>2670869404.7600002</v>
      </c>
      <c r="H29" s="87">
        <v>2670869404.7600002</v>
      </c>
      <c r="I29" s="87">
        <v>2670869404.7600002</v>
      </c>
      <c r="J29" s="87">
        <v>2764842099.0799999</v>
      </c>
      <c r="K29" s="87">
        <v>2612270883.2399998</v>
      </c>
      <c r="L29" s="87">
        <v>2290753690.46</v>
      </c>
      <c r="M29" s="87">
        <v>2117197312.74</v>
      </c>
      <c r="N29" s="87">
        <v>2117197312.74</v>
      </c>
      <c r="O29" s="87">
        <v>2181960726.7399998</v>
      </c>
      <c r="P29" s="87">
        <v>2181960726.7399998</v>
      </c>
      <c r="Q29" s="115">
        <v>2110287821.54</v>
      </c>
      <c r="R29" s="115">
        <v>2110287821.54</v>
      </c>
      <c r="S29" s="87">
        <v>1850484954.0699999</v>
      </c>
      <c r="T29" s="115">
        <v>1811605530.3499999</v>
      </c>
      <c r="U29" s="115">
        <v>1811605530.3499999</v>
      </c>
      <c r="V29" s="115">
        <v>1811605530.3499999</v>
      </c>
      <c r="W29" s="20">
        <v>1962078973.55</v>
      </c>
      <c r="X29" s="20">
        <v>1811605530.3499999</v>
      </c>
      <c r="Y29" s="28">
        <v>1758745853.3599999</v>
      </c>
      <c r="Z29" s="7">
        <v>1370422062.5599999</v>
      </c>
      <c r="AA29" s="7">
        <v>1320864129.8800001</v>
      </c>
      <c r="AB29" s="7">
        <v>1320864129.8800001</v>
      </c>
      <c r="AC29" s="7">
        <v>1236428065.7</v>
      </c>
      <c r="AD29" s="7">
        <v>844318868.10000002</v>
      </c>
      <c r="AE29" s="7"/>
      <c r="AF29" s="7"/>
      <c r="AG29" s="3">
        <f>(+AB29-AC29)/1000</f>
        <v>84436.064180000074</v>
      </c>
    </row>
    <row r="30" spans="1:34">
      <c r="C30" s="108" t="s">
        <v>64</v>
      </c>
      <c r="D30" s="87">
        <v>119712092.03</v>
      </c>
      <c r="E30" s="87">
        <v>137404308.03</v>
      </c>
      <c r="F30" s="87">
        <v>134887439.03</v>
      </c>
      <c r="G30" s="87">
        <v>111880477.03</v>
      </c>
      <c r="H30" s="87">
        <v>94710939.030000001</v>
      </c>
      <c r="I30" s="87">
        <v>101955472.03</v>
      </c>
      <c r="J30" s="87">
        <v>127802905.03</v>
      </c>
      <c r="K30" s="87">
        <v>96409937.030000001</v>
      </c>
      <c r="L30" s="87">
        <v>107051340.03</v>
      </c>
      <c r="M30" s="87">
        <v>119039440.03</v>
      </c>
      <c r="N30" s="87">
        <v>114851072.03</v>
      </c>
      <c r="O30" s="87">
        <v>126329510.03</v>
      </c>
      <c r="P30" s="87">
        <v>113980712.51000001</v>
      </c>
      <c r="Q30" s="115">
        <v>119035775.81999999</v>
      </c>
      <c r="R30" s="115">
        <v>114702865.01000001</v>
      </c>
      <c r="S30" s="87">
        <v>106659267.18000001</v>
      </c>
      <c r="T30" s="115">
        <v>126782502.31</v>
      </c>
      <c r="U30" s="115">
        <v>114831875.76000001</v>
      </c>
      <c r="V30" s="115">
        <v>113682777.05</v>
      </c>
      <c r="W30" s="20">
        <v>136313103.44</v>
      </c>
      <c r="X30" s="20">
        <v>81037927.439999998</v>
      </c>
      <c r="Y30" s="28">
        <v>89367430.439999998</v>
      </c>
      <c r="Z30" s="7">
        <v>85139825.519999996</v>
      </c>
      <c r="AA30" s="7">
        <v>105613303.52</v>
      </c>
      <c r="AB30" s="7">
        <v>86040082.519999996</v>
      </c>
      <c r="AC30" s="7">
        <v>138765005.52000001</v>
      </c>
      <c r="AD30" s="7">
        <v>101596894.52</v>
      </c>
      <c r="AE30" s="7"/>
      <c r="AF30" s="7"/>
      <c r="AG30" s="3">
        <f>(+AB30-AC30)/1000</f>
        <v>-52724.923000000017</v>
      </c>
    </row>
    <row r="31" spans="1:34">
      <c r="B31" s="38">
        <f>+D33-G33</f>
        <v>175751221.64999962</v>
      </c>
      <c r="C31" s="108" t="s">
        <v>55</v>
      </c>
      <c r="D31" s="87">
        <v>-1654923848.3900001</v>
      </c>
      <c r="E31" s="87">
        <v>-1738318825.3900001</v>
      </c>
      <c r="F31" s="87">
        <v>-1645170111.3900001</v>
      </c>
      <c r="G31" s="87">
        <v>-1567329889.3900001</v>
      </c>
      <c r="H31" s="87">
        <v>-1452147582.3900001</v>
      </c>
      <c r="I31" s="87">
        <v>-1397828518.3900001</v>
      </c>
      <c r="J31" s="87">
        <v>-1584275424.3900001</v>
      </c>
      <c r="K31" s="87">
        <v>-1501259496.3900001</v>
      </c>
      <c r="L31" s="87">
        <v>-1546674012.3099999</v>
      </c>
      <c r="M31" s="87">
        <v>-1550525693.8499999</v>
      </c>
      <c r="N31" s="87">
        <v>-1467856856.8199999</v>
      </c>
      <c r="O31" s="87">
        <v>-1470617085.8199999</v>
      </c>
      <c r="P31" s="87">
        <v>-1388290390.6800001</v>
      </c>
      <c r="Q31" s="115">
        <v>-1312167938.8900001</v>
      </c>
      <c r="R31" s="115">
        <v>-1234012543.0999999</v>
      </c>
      <c r="S31" s="87">
        <v>-1218606283.4100001</v>
      </c>
      <c r="T31" s="115">
        <v>-1100823180.04</v>
      </c>
      <c r="U31" s="115">
        <v>-1008823492.71</v>
      </c>
      <c r="V31" s="115">
        <v>-831885098.54999995</v>
      </c>
      <c r="W31" s="20">
        <v>-787780250.48000002</v>
      </c>
      <c r="X31" s="39">
        <v>-743544751.48000002</v>
      </c>
      <c r="Y31" s="28">
        <v>-618892341.48000002</v>
      </c>
      <c r="Z31" s="7">
        <v>-655611373.48000002</v>
      </c>
      <c r="AA31" s="7">
        <v>-675386120.48000002</v>
      </c>
      <c r="AB31" s="7">
        <v>-555910263.48000002</v>
      </c>
      <c r="AC31" s="7">
        <v>-636607672.48000002</v>
      </c>
      <c r="AD31" s="7">
        <v>-450340949.48000002</v>
      </c>
      <c r="AE31" s="7"/>
      <c r="AF31" s="7"/>
      <c r="AH31" s="3">
        <f>(+AB31-AC31)/1000</f>
        <v>80697.409</v>
      </c>
    </row>
    <row r="32" spans="1:34" ht="15.75">
      <c r="B32" s="38">
        <f>+D34-G34</f>
        <v>58346341</v>
      </c>
      <c r="C32" s="5" t="s">
        <v>65</v>
      </c>
      <c r="D32" s="117">
        <f>SUM(D33:D35)</f>
        <v>1821807570.6499987</v>
      </c>
      <c r="E32" s="117">
        <f>SUM(E33:E35)</f>
        <v>1931035224.0199995</v>
      </c>
      <c r="F32" s="117">
        <f t="shared" ref="F32:K32" si="12">SUM(F33:F35)</f>
        <v>2065565473.0199995</v>
      </c>
      <c r="G32" s="117">
        <f t="shared" si="12"/>
        <v>2083797973.999999</v>
      </c>
      <c r="H32" s="117">
        <f t="shared" si="12"/>
        <v>2346983427.999999</v>
      </c>
      <c r="I32" s="117">
        <f t="shared" si="12"/>
        <v>2436717650.999999</v>
      </c>
      <c r="J32" s="117">
        <f t="shared" si="12"/>
        <v>2628890554.999999</v>
      </c>
      <c r="K32" s="117">
        <f t="shared" si="12"/>
        <v>2584945121.999999</v>
      </c>
      <c r="L32" s="117">
        <f t="shared" ref="L32:Q32" si="13">SUM(L33:L35)</f>
        <v>2738366023.04</v>
      </c>
      <c r="M32" s="117">
        <f t="shared" si="13"/>
        <v>1904239937.8599997</v>
      </c>
      <c r="N32" s="117">
        <f t="shared" si="13"/>
        <v>2030249780.8800001</v>
      </c>
      <c r="O32" s="117">
        <f t="shared" si="13"/>
        <v>2255900797.8800001</v>
      </c>
      <c r="P32" s="117">
        <f t="shared" si="13"/>
        <v>2491790728.1799994</v>
      </c>
      <c r="Q32" s="117">
        <f t="shared" si="13"/>
        <v>2802705461.2200003</v>
      </c>
      <c r="R32" s="112">
        <v>2743067464.7700005</v>
      </c>
      <c r="S32" s="112">
        <f>SUM(S33:S35)</f>
        <v>3047574522.8499994</v>
      </c>
      <c r="T32" s="112">
        <f>SUM(T33:T35)</f>
        <v>3725572473.23</v>
      </c>
      <c r="U32" s="112">
        <f>SUM(U33:U35)</f>
        <v>3984996847.1699996</v>
      </c>
      <c r="V32" s="112">
        <f t="shared" ref="V32:AD32" si="14">SUM(V33:V35)</f>
        <v>4286130561.5500002</v>
      </c>
      <c r="W32" s="112">
        <f t="shared" si="14"/>
        <v>4454869405.1199999</v>
      </c>
      <c r="X32" s="112">
        <v>4367242619.8499994</v>
      </c>
      <c r="Y32" s="112">
        <f t="shared" si="14"/>
        <v>3898825694.3400002</v>
      </c>
      <c r="Z32" s="6">
        <f t="shared" si="14"/>
        <v>3938262241.25</v>
      </c>
      <c r="AA32" s="6">
        <f t="shared" si="14"/>
        <v>3911464697.0699997</v>
      </c>
      <c r="AB32" s="6">
        <f t="shared" si="14"/>
        <v>1212136554.2699997</v>
      </c>
      <c r="AC32" s="6">
        <f t="shared" si="14"/>
        <v>682091995.3599999</v>
      </c>
      <c r="AD32" s="6">
        <f t="shared" si="14"/>
        <v>255673184.20999992</v>
      </c>
      <c r="AE32" s="6"/>
      <c r="AF32" s="6"/>
    </row>
    <row r="33" spans="1:38">
      <c r="B33" s="38">
        <f>+D35-G35</f>
        <v>-496087966</v>
      </c>
      <c r="C33" s="108" t="s">
        <v>66</v>
      </c>
      <c r="D33" s="87">
        <v>9117535703.2099991</v>
      </c>
      <c r="E33" s="87">
        <v>9073735266.5799999</v>
      </c>
      <c r="F33" s="87">
        <v>9027316484.5799999</v>
      </c>
      <c r="G33" s="87">
        <v>8941784481.5599995</v>
      </c>
      <c r="H33" s="87">
        <v>8941784481.5599995</v>
      </c>
      <c r="I33" s="87">
        <v>8874558117.5599995</v>
      </c>
      <c r="J33" s="87">
        <v>8861369026.5599995</v>
      </c>
      <c r="K33" s="87">
        <v>8668452456.5599995</v>
      </c>
      <c r="L33" s="87">
        <v>8521590382.8299999</v>
      </c>
      <c r="M33" s="87">
        <v>7386677582.6899996</v>
      </c>
      <c r="N33" s="87">
        <v>7213600461.79</v>
      </c>
      <c r="O33" s="87">
        <v>7154486825.79</v>
      </c>
      <c r="P33" s="87">
        <v>7106432280.79</v>
      </c>
      <c r="Q33" s="115">
        <v>7085905008.79</v>
      </c>
      <c r="R33" s="115">
        <v>6725054828.6999998</v>
      </c>
      <c r="S33" s="115">
        <v>6707378464.6999998</v>
      </c>
      <c r="T33" s="115">
        <v>6328637090.21</v>
      </c>
      <c r="U33" s="115">
        <v>6328637090.21</v>
      </c>
      <c r="V33" s="115">
        <v>6068022769.8500004</v>
      </c>
      <c r="W33" s="20">
        <v>5649780836.46</v>
      </c>
      <c r="X33" s="20">
        <v>5977746100.1899996</v>
      </c>
      <c r="Y33" s="28">
        <v>4786024461.6800003</v>
      </c>
      <c r="Z33" s="7">
        <v>4782733552.5900002</v>
      </c>
      <c r="AA33" s="7">
        <v>4680842287.4099998</v>
      </c>
      <c r="AB33" s="7">
        <v>1847502680.6099999</v>
      </c>
      <c r="AC33" s="7">
        <v>1191254028.7</v>
      </c>
      <c r="AD33" s="7">
        <v>708491043.54999995</v>
      </c>
      <c r="AE33" s="7"/>
      <c r="AF33" s="7"/>
      <c r="AG33" s="3">
        <f>(+AB33-AC33)/1000</f>
        <v>656248.6519099999</v>
      </c>
    </row>
    <row r="34" spans="1:38">
      <c r="C34" s="108" t="s">
        <v>67</v>
      </c>
      <c r="D34" s="87">
        <v>1180813608.49</v>
      </c>
      <c r="E34" s="87">
        <v>1166227022.49</v>
      </c>
      <c r="F34" s="87">
        <v>1166004821.49</v>
      </c>
      <c r="G34" s="87">
        <v>1122467267.49</v>
      </c>
      <c r="H34" s="87">
        <v>1085709350.49</v>
      </c>
      <c r="I34" s="87">
        <v>1101219019.49</v>
      </c>
      <c r="J34" s="87">
        <v>1088294294.49</v>
      </c>
      <c r="K34" s="87">
        <v>1021085725.49</v>
      </c>
      <c r="L34" s="87">
        <v>998526718.49000001</v>
      </c>
      <c r="M34" s="87">
        <v>984991315.49000001</v>
      </c>
      <c r="N34" s="87">
        <v>973711812.49000001</v>
      </c>
      <c r="O34" s="87">
        <v>951152806.49000001</v>
      </c>
      <c r="P34" s="87">
        <v>900474519.32000005</v>
      </c>
      <c r="Q34" s="115">
        <v>921220017.10000002</v>
      </c>
      <c r="R34" s="115">
        <v>903438161.04999995</v>
      </c>
      <c r="S34" s="115">
        <v>826383455.40999997</v>
      </c>
      <c r="T34" s="115">
        <v>686674492.04999995</v>
      </c>
      <c r="U34" s="115">
        <v>641631497.57000005</v>
      </c>
      <c r="V34" s="115">
        <v>644469564.65999997</v>
      </c>
      <c r="W34" s="20">
        <v>475953562.36000001</v>
      </c>
      <c r="X34" s="20">
        <v>520400175.36000001</v>
      </c>
      <c r="Y34" s="28">
        <v>327798190.36000001</v>
      </c>
      <c r="Z34" s="7">
        <v>275433896.36000001</v>
      </c>
      <c r="AA34" s="7">
        <v>268161077.36000001</v>
      </c>
      <c r="AB34" s="7">
        <v>240281940.36000001</v>
      </c>
      <c r="AC34" s="7">
        <v>181911735.36000001</v>
      </c>
      <c r="AD34" s="7">
        <v>162736246.36000001</v>
      </c>
      <c r="AE34" s="7"/>
      <c r="AF34" s="7"/>
      <c r="AG34" s="3">
        <f>(+AB34-AC34)/1000</f>
        <v>58370.205000000002</v>
      </c>
    </row>
    <row r="35" spans="1:38">
      <c r="B35" s="38"/>
      <c r="C35" s="108" t="s">
        <v>55</v>
      </c>
      <c r="D35" s="87">
        <v>-8476541741.0500002</v>
      </c>
      <c r="E35" s="87">
        <v>-8308927065.0500002</v>
      </c>
      <c r="F35" s="87">
        <v>-8127755833.0500002</v>
      </c>
      <c r="G35" s="87">
        <v>-7980453775.0500002</v>
      </c>
      <c r="H35" s="87">
        <v>-7680510404.0500002</v>
      </c>
      <c r="I35" s="87">
        <v>-7539059486.0500002</v>
      </c>
      <c r="J35" s="87">
        <v>-7320772766.0500002</v>
      </c>
      <c r="K35" s="87">
        <v>-7104593060.0500002</v>
      </c>
      <c r="L35" s="87">
        <v>-6781751078.2799997</v>
      </c>
      <c r="M35" s="87">
        <v>-6467428960.3199997</v>
      </c>
      <c r="N35" s="87">
        <v>-6157062493.3999996</v>
      </c>
      <c r="O35" s="87">
        <v>-5849738834.3999996</v>
      </c>
      <c r="P35" s="87">
        <v>-5515116071.9300003</v>
      </c>
      <c r="Q35" s="115">
        <v>-5204419564.6700001</v>
      </c>
      <c r="R35" s="115">
        <v>-4885425524.9799995</v>
      </c>
      <c r="S35" s="115">
        <v>-4486187397.2600002</v>
      </c>
      <c r="T35" s="115">
        <v>-3289739109.0300002</v>
      </c>
      <c r="U35" s="115">
        <v>-2985271740.6100001</v>
      </c>
      <c r="V35" s="115">
        <v>-2426361772.96</v>
      </c>
      <c r="W35" s="20">
        <v>-1670864993.7</v>
      </c>
      <c r="X35" s="39">
        <v>-2130903655.7</v>
      </c>
      <c r="Y35" s="28">
        <v>-1214996957.7</v>
      </c>
      <c r="Z35" s="7">
        <v>-1119905207.7</v>
      </c>
      <c r="AA35" s="7">
        <v>-1037538667.7</v>
      </c>
      <c r="AB35" s="7">
        <v>-875648066.70000005</v>
      </c>
      <c r="AC35" s="7">
        <v>-691073768.70000005</v>
      </c>
      <c r="AD35" s="7">
        <v>-615554105.70000005</v>
      </c>
      <c r="AE35" s="7"/>
      <c r="AF35" s="7"/>
      <c r="AH35" s="3">
        <f>(+AB35-AC35)/1000</f>
        <v>-184574.29800000001</v>
      </c>
    </row>
    <row r="36" spans="1:38" ht="15.75">
      <c r="B36" s="38">
        <f>+D37-G37</f>
        <v>0</v>
      </c>
      <c r="C36" s="5" t="s">
        <v>427</v>
      </c>
      <c r="D36" s="117">
        <f>SUM(D37:D38)</f>
        <v>33652021</v>
      </c>
      <c r="E36" s="117">
        <f>SUM(E37:E38)</f>
        <v>33422874</v>
      </c>
      <c r="F36" s="117">
        <f t="shared" ref="F36:K36" si="15">SUM(F37:F38)</f>
        <v>33226462</v>
      </c>
      <c r="G36" s="117">
        <f t="shared" si="15"/>
        <v>32665500</v>
      </c>
      <c r="H36" s="117">
        <f t="shared" si="15"/>
        <v>32287500</v>
      </c>
      <c r="I36" s="117">
        <f t="shared" si="15"/>
        <v>48037310</v>
      </c>
      <c r="J36" s="117">
        <f t="shared" si="15"/>
        <v>32319000</v>
      </c>
      <c r="K36" s="117">
        <f t="shared" si="15"/>
        <v>31500000</v>
      </c>
      <c r="L36" s="87"/>
      <c r="M36" s="87"/>
      <c r="N36" s="87"/>
      <c r="O36" s="87"/>
      <c r="P36" s="87"/>
      <c r="Q36" s="115"/>
      <c r="R36" s="115"/>
      <c r="S36" s="115"/>
      <c r="T36" s="115"/>
      <c r="U36" s="115"/>
      <c r="V36" s="115"/>
      <c r="W36" s="20"/>
      <c r="X36" s="39"/>
      <c r="Y36" s="28"/>
      <c r="Z36" s="7"/>
      <c r="AA36" s="7"/>
      <c r="AB36" s="7"/>
      <c r="AC36" s="7"/>
      <c r="AD36" s="7"/>
      <c r="AE36" s="7"/>
      <c r="AF36" s="7"/>
      <c r="AH36" s="3"/>
    </row>
    <row r="37" spans="1:38">
      <c r="B37" s="38">
        <f>+D38-G38</f>
        <v>986521</v>
      </c>
      <c r="C37" s="108" t="s">
        <v>428</v>
      </c>
      <c r="D37" s="87">
        <v>31500000</v>
      </c>
      <c r="E37" s="87">
        <v>31500000</v>
      </c>
      <c r="F37" s="87">
        <v>31500000</v>
      </c>
      <c r="G37" s="87">
        <v>31500000</v>
      </c>
      <c r="H37" s="87">
        <v>31500000</v>
      </c>
      <c r="I37" s="87">
        <v>47060810</v>
      </c>
      <c r="J37" s="87">
        <v>31500000</v>
      </c>
      <c r="K37" s="87">
        <v>31500000</v>
      </c>
      <c r="L37" s="87"/>
      <c r="M37" s="87"/>
      <c r="N37" s="87"/>
      <c r="O37" s="87"/>
      <c r="P37" s="87"/>
      <c r="Q37" s="115"/>
      <c r="R37" s="115"/>
      <c r="S37" s="115"/>
      <c r="T37" s="115"/>
      <c r="U37" s="115"/>
      <c r="V37" s="115"/>
      <c r="W37" s="20"/>
      <c r="X37" s="39"/>
      <c r="Y37" s="28"/>
      <c r="Z37" s="7"/>
      <c r="AA37" s="7"/>
      <c r="AB37" s="7"/>
      <c r="AC37" s="7"/>
      <c r="AD37" s="7"/>
      <c r="AE37" s="7"/>
      <c r="AF37" s="7"/>
      <c r="AH37" s="3"/>
    </row>
    <row r="38" spans="1:38">
      <c r="B38" s="38"/>
      <c r="C38" s="108" t="s">
        <v>429</v>
      </c>
      <c r="D38" s="87">
        <v>2152021</v>
      </c>
      <c r="E38" s="87">
        <v>1922874</v>
      </c>
      <c r="F38" s="87">
        <v>1726462</v>
      </c>
      <c r="G38" s="87">
        <v>1165500</v>
      </c>
      <c r="H38" s="87">
        <v>787500</v>
      </c>
      <c r="I38" s="87">
        <v>976500</v>
      </c>
      <c r="J38" s="87">
        <v>819000</v>
      </c>
      <c r="K38" s="87">
        <v>0</v>
      </c>
      <c r="L38" s="87"/>
      <c r="M38" s="87"/>
      <c r="N38" s="87"/>
      <c r="O38" s="87"/>
      <c r="P38" s="87"/>
      <c r="Q38" s="115"/>
      <c r="R38" s="115"/>
      <c r="S38" s="115"/>
      <c r="T38" s="115"/>
      <c r="U38" s="115"/>
      <c r="V38" s="115"/>
      <c r="W38" s="20"/>
      <c r="X38" s="39"/>
      <c r="Y38" s="28"/>
      <c r="Z38" s="7"/>
      <c r="AA38" s="7"/>
      <c r="AB38" s="7"/>
      <c r="AC38" s="7"/>
      <c r="AD38" s="7"/>
      <c r="AE38" s="7"/>
      <c r="AF38" s="7"/>
      <c r="AH38" s="3"/>
    </row>
    <row r="39" spans="1:38" ht="15.75">
      <c r="B39" s="38"/>
      <c r="C39" s="108" t="s">
        <v>430</v>
      </c>
      <c r="D39" s="117">
        <f>SUM(D40:D42)</f>
        <v>84068849</v>
      </c>
      <c r="E39" s="117">
        <f>SUM(E40:E42)</f>
        <v>84962016</v>
      </c>
      <c r="F39" s="117">
        <f>SUM(F40:F42)</f>
        <v>85919737</v>
      </c>
      <c r="G39" s="115">
        <v>86085462</v>
      </c>
      <c r="H39" s="115">
        <v>33314447</v>
      </c>
      <c r="I39" s="115"/>
      <c r="J39" s="115"/>
      <c r="K39" s="115"/>
      <c r="L39" s="87"/>
      <c r="M39" s="87"/>
      <c r="N39" s="87"/>
      <c r="O39" s="87"/>
      <c r="P39" s="87"/>
      <c r="Q39" s="115"/>
      <c r="R39" s="115"/>
      <c r="S39" s="115"/>
      <c r="T39" s="115"/>
      <c r="U39" s="115"/>
      <c r="V39" s="115"/>
      <c r="W39" s="20"/>
      <c r="X39" s="20"/>
      <c r="Y39" s="27"/>
      <c r="Z39" s="108"/>
      <c r="AA39" s="7"/>
      <c r="AB39" s="7"/>
      <c r="AC39" s="6"/>
      <c r="AD39" s="108"/>
      <c r="AE39" s="108"/>
      <c r="AF39" s="108"/>
      <c r="AG39" s="8">
        <f>+AG33+AG29+AG25+AG21+AG17</f>
        <v>1106316.0979500001</v>
      </c>
    </row>
    <row r="40" spans="1:38" ht="15.75">
      <c r="B40" s="38">
        <f>+D40-G40</f>
        <v>0</v>
      </c>
      <c r="C40" s="108" t="s">
        <v>446</v>
      </c>
      <c r="D40" s="87">
        <v>86085462</v>
      </c>
      <c r="E40" s="87">
        <v>86085462</v>
      </c>
      <c r="F40" s="87">
        <v>86085462</v>
      </c>
      <c r="G40" s="115">
        <v>86085462</v>
      </c>
      <c r="H40" s="115"/>
      <c r="I40" s="115"/>
      <c r="J40" s="115"/>
      <c r="K40" s="115"/>
      <c r="L40" s="87"/>
      <c r="M40" s="87"/>
      <c r="N40" s="87"/>
      <c r="O40" s="87"/>
      <c r="P40" s="87"/>
      <c r="Q40" s="115"/>
      <c r="R40" s="115"/>
      <c r="S40" s="115"/>
      <c r="T40" s="115"/>
      <c r="U40" s="115"/>
      <c r="V40" s="115"/>
      <c r="W40" s="20"/>
      <c r="X40" s="20"/>
      <c r="Y40" s="27"/>
      <c r="Z40" s="108"/>
      <c r="AA40" s="7"/>
      <c r="AB40" s="7"/>
      <c r="AC40" s="6"/>
      <c r="AD40" s="108"/>
      <c r="AE40" s="108"/>
      <c r="AF40" s="108"/>
      <c r="AG40" s="8"/>
    </row>
    <row r="41" spans="1:38" ht="15.75">
      <c r="B41" s="38">
        <f>+D41-G41</f>
        <v>2410391</v>
      </c>
      <c r="C41" s="108" t="s">
        <v>447</v>
      </c>
      <c r="D41" s="87">
        <v>2410391</v>
      </c>
      <c r="E41" s="87">
        <v>1807794</v>
      </c>
      <c r="F41" s="87">
        <v>1291282</v>
      </c>
      <c r="G41" s="115">
        <v>0</v>
      </c>
      <c r="H41" s="115"/>
      <c r="I41" s="115"/>
      <c r="J41" s="115"/>
      <c r="K41" s="115"/>
      <c r="L41" s="87"/>
      <c r="M41" s="87"/>
      <c r="N41" s="87"/>
      <c r="O41" s="87"/>
      <c r="P41" s="87"/>
      <c r="Q41" s="115"/>
      <c r="R41" s="115"/>
      <c r="S41" s="115"/>
      <c r="T41" s="115"/>
      <c r="U41" s="115"/>
      <c r="V41" s="115"/>
      <c r="W41" s="20"/>
      <c r="X41" s="20"/>
      <c r="Y41" s="27"/>
      <c r="Z41" s="108"/>
      <c r="AA41" s="7"/>
      <c r="AB41" s="7"/>
      <c r="AC41" s="6"/>
      <c r="AD41" s="108"/>
      <c r="AE41" s="108"/>
      <c r="AF41" s="108"/>
      <c r="AG41" s="8"/>
    </row>
    <row r="42" spans="1:38" ht="15.75">
      <c r="B42" s="38">
        <f>+D42-G42</f>
        <v>-4427004</v>
      </c>
      <c r="C42" s="108" t="s">
        <v>448</v>
      </c>
      <c r="D42" s="193">
        <v>-4427004</v>
      </c>
      <c r="E42" s="193">
        <v>-2931240</v>
      </c>
      <c r="F42" s="180">
        <v>-1457007</v>
      </c>
      <c r="G42" s="180">
        <v>0</v>
      </c>
      <c r="H42" s="180"/>
      <c r="I42" s="180"/>
      <c r="J42" s="115"/>
      <c r="K42" s="115"/>
      <c r="L42" s="87"/>
      <c r="M42" s="87"/>
      <c r="N42" s="87"/>
      <c r="O42" s="87"/>
      <c r="P42" s="87"/>
      <c r="Q42" s="115"/>
      <c r="R42" s="115"/>
      <c r="S42" s="115">
        <f>S18+S22+S26+S30+S34</f>
        <v>1565927386.6900001</v>
      </c>
      <c r="T42" s="115"/>
      <c r="U42" s="115"/>
      <c r="V42" s="115"/>
      <c r="W42" s="20"/>
      <c r="X42" s="20"/>
      <c r="Y42" s="27"/>
      <c r="Z42" s="108"/>
      <c r="AA42" s="7"/>
      <c r="AB42" s="7"/>
      <c r="AC42" s="6"/>
      <c r="AD42" s="108"/>
      <c r="AE42" s="108"/>
      <c r="AF42" s="108"/>
      <c r="AG42" s="8">
        <f>+AG34+AG30+AG26+AG22+AG18</f>
        <v>92074.661999999997</v>
      </c>
      <c r="AH42" s="3">
        <f>SUM(AH19:AH39)</f>
        <v>-443092.40100000001</v>
      </c>
    </row>
    <row r="43" spans="1:38" ht="15.75">
      <c r="B43" s="180"/>
      <c r="C43" s="108"/>
      <c r="D43" s="180">
        <f>D16+D20+D24+D28+D32+D36+D39</f>
        <v>5573914819.3199978</v>
      </c>
      <c r="E43" s="180">
        <f>E16+E20+E24+E28+E32+E36+E39</f>
        <v>5784275349.6899986</v>
      </c>
      <c r="F43" s="189">
        <f>F16+F20+F24+F28+F32+F36+F39</f>
        <v>5314622451.9899998</v>
      </c>
      <c r="G43" s="180">
        <f>G16+G20+G24+G28+G32+G36+G39</f>
        <v>5012513456.9499989</v>
      </c>
      <c r="H43" s="180">
        <f>H16+H20+H24+H28+H32+H36+H39</f>
        <v>5458919095.539999</v>
      </c>
      <c r="I43" s="180"/>
      <c r="J43" s="115"/>
      <c r="K43" s="115"/>
      <c r="L43" s="87"/>
      <c r="M43" s="87"/>
      <c r="N43" s="87"/>
      <c r="O43" s="87"/>
      <c r="P43" s="87"/>
      <c r="Q43" s="115"/>
      <c r="R43" s="115"/>
      <c r="S43" s="115"/>
      <c r="T43" s="115"/>
      <c r="U43" s="115"/>
      <c r="V43" s="115"/>
      <c r="W43" s="20"/>
      <c r="X43" s="20"/>
      <c r="Y43" s="27"/>
      <c r="Z43" s="108"/>
      <c r="AA43" s="7"/>
      <c r="AB43" s="7"/>
      <c r="AC43" s="6"/>
      <c r="AD43" s="108"/>
      <c r="AE43" s="108"/>
      <c r="AF43" s="108"/>
    </row>
    <row r="44" spans="1:38">
      <c r="B44" s="180"/>
      <c r="C44" s="108"/>
      <c r="D44" s="180"/>
      <c r="E44" s="180">
        <f>E43-F43</f>
        <v>469652897.69999886</v>
      </c>
      <c r="F44" s="180">
        <f>F43-G43</f>
        <v>302108995.04000092</v>
      </c>
      <c r="G44" s="180"/>
      <c r="H44" s="180"/>
      <c r="I44" s="180"/>
      <c r="J44" s="115"/>
      <c r="K44" s="115"/>
      <c r="L44" s="87"/>
      <c r="M44" s="87"/>
      <c r="N44" s="87"/>
      <c r="O44" s="87"/>
      <c r="P44" s="87"/>
      <c r="Q44" s="115"/>
      <c r="R44" s="115"/>
      <c r="S44" s="115"/>
      <c r="T44" s="115"/>
      <c r="U44" s="115"/>
      <c r="V44" s="115"/>
      <c r="W44" s="20"/>
      <c r="X44" s="20"/>
      <c r="Y44" s="27"/>
      <c r="Z44" s="108"/>
      <c r="AA44" s="7"/>
      <c r="AB44" s="7"/>
      <c r="AC44" s="108"/>
      <c r="AD44" s="108"/>
      <c r="AE44" s="108"/>
      <c r="AF44" s="108"/>
    </row>
    <row r="45" spans="1:38">
      <c r="A45" s="3"/>
      <c r="B45" s="180"/>
      <c r="C45" s="108"/>
      <c r="D45" s="180"/>
      <c r="E45" s="180"/>
      <c r="F45" s="180"/>
      <c r="G45" s="180"/>
      <c r="H45" s="180"/>
      <c r="I45" s="180"/>
      <c r="J45" s="87"/>
      <c r="K45" s="87"/>
      <c r="L45" s="87"/>
      <c r="M45" s="87"/>
      <c r="N45" s="87"/>
      <c r="O45" s="87"/>
      <c r="P45" s="87"/>
      <c r="Q45" s="115"/>
      <c r="R45" s="115"/>
      <c r="S45" s="115"/>
      <c r="T45" s="115"/>
      <c r="U45" s="115"/>
      <c r="V45" s="115"/>
      <c r="W45" s="20"/>
      <c r="X45" s="20"/>
      <c r="Y45" s="27"/>
      <c r="Z45" s="108"/>
      <c r="AA45" s="7"/>
      <c r="AB45" s="7"/>
      <c r="AC45" s="108"/>
      <c r="AD45" s="108"/>
      <c r="AE45" s="108"/>
      <c r="AF45" s="108"/>
    </row>
    <row r="46" spans="1:38" ht="15.75">
      <c r="B46" s="38">
        <f>+D48-G48</f>
        <v>800150061.43000793</v>
      </c>
      <c r="C46" s="5" t="s">
        <v>68</v>
      </c>
      <c r="D46" s="117">
        <f>SUM(D47:D49)</f>
        <v>17349674638.129974</v>
      </c>
      <c r="E46" s="117">
        <f>SUM(E47:E49)</f>
        <v>21212710136.409973</v>
      </c>
      <c r="F46" s="117">
        <f t="shared" ref="F46:K46" si="16">SUM(F47:F49)</f>
        <v>29414545807.019989</v>
      </c>
      <c r="G46" s="117">
        <f t="shared" si="16"/>
        <v>28576781571</v>
      </c>
      <c r="H46" s="117">
        <f t="shared" si="16"/>
        <v>38382036285.660004</v>
      </c>
      <c r="I46" s="117">
        <f t="shared" si="16"/>
        <v>39341022606.519989</v>
      </c>
      <c r="J46" s="117">
        <f t="shared" si="16"/>
        <v>39880981762.049988</v>
      </c>
      <c r="K46" s="117">
        <f t="shared" si="16"/>
        <v>39582584198.639984</v>
      </c>
      <c r="L46" s="117">
        <f t="shared" ref="L46:Q46" si="17">SUM(L47:L49)</f>
        <v>40985583842.109985</v>
      </c>
      <c r="M46" s="117">
        <f t="shared" si="17"/>
        <v>42521151143.149994</v>
      </c>
      <c r="N46" s="117">
        <f t="shared" si="17"/>
        <v>44668583344.449982</v>
      </c>
      <c r="O46" s="117">
        <f t="shared" si="17"/>
        <v>45393100294.160004</v>
      </c>
      <c r="P46" s="117">
        <f t="shared" si="17"/>
        <v>45606252574.23999</v>
      </c>
      <c r="Q46" s="117">
        <f t="shared" si="17"/>
        <v>46882268005.610016</v>
      </c>
      <c r="R46" s="112">
        <v>47568646880.100006</v>
      </c>
      <c r="S46" s="112">
        <f>SUM(S47:S49)</f>
        <v>47297852905.190002</v>
      </c>
      <c r="T46" s="112">
        <f>SUM(T47:T49)</f>
        <v>52098877660.109985</v>
      </c>
      <c r="U46" s="112">
        <f>SUM(U47:U49)</f>
        <v>56087088689.75</v>
      </c>
      <c r="V46" s="112">
        <f t="shared" ref="V46:AD46" si="18">SUM(V47:V49)</f>
        <v>65042433927.940002</v>
      </c>
      <c r="W46" s="112">
        <f t="shared" si="18"/>
        <v>75297353267.929993</v>
      </c>
      <c r="X46" s="112">
        <v>67626151433.929993</v>
      </c>
      <c r="Y46" s="112">
        <f t="shared" si="18"/>
        <v>80638922626.929993</v>
      </c>
      <c r="Z46" s="6">
        <f t="shared" si="18"/>
        <v>81155662962.929993</v>
      </c>
      <c r="AA46" s="6">
        <f t="shared" si="18"/>
        <v>84426256702.929993</v>
      </c>
      <c r="AB46" s="25">
        <f t="shared" si="18"/>
        <v>89847376254.929993</v>
      </c>
      <c r="AC46" s="6">
        <f t="shared" si="18"/>
        <v>95781607942.929993</v>
      </c>
      <c r="AD46" s="6">
        <f t="shared" si="18"/>
        <v>100837889415.92999</v>
      </c>
      <c r="AE46" s="6"/>
      <c r="AF46" s="6"/>
    </row>
    <row r="47" spans="1:38">
      <c r="B47" s="38">
        <f>+D49-G49</f>
        <v>-12027256994.300018</v>
      </c>
      <c r="C47" s="108" t="s">
        <v>69</v>
      </c>
      <c r="D47" s="87">
        <v>107370432740.92999</v>
      </c>
      <c r="E47" s="87">
        <v>107370432740.92999</v>
      </c>
      <c r="F47" s="87">
        <v>107370432740.92999</v>
      </c>
      <c r="G47" s="87">
        <v>107370432740.92999</v>
      </c>
      <c r="H47" s="87">
        <v>107370432740.92999</v>
      </c>
      <c r="I47" s="87">
        <v>107370432740.92999</v>
      </c>
      <c r="J47" s="87">
        <v>107370432740.92999</v>
      </c>
      <c r="K47" s="87">
        <v>107370432740.92999</v>
      </c>
      <c r="L47" s="87">
        <v>107370432740.92999</v>
      </c>
      <c r="M47" s="87">
        <v>107370432740.92999</v>
      </c>
      <c r="N47" s="87">
        <v>107370432740.92999</v>
      </c>
      <c r="O47" s="87">
        <v>107370432740.92999</v>
      </c>
      <c r="P47" s="87">
        <v>107370432740.92999</v>
      </c>
      <c r="Q47" s="115">
        <v>107370432740.92999</v>
      </c>
      <c r="R47" s="115">
        <v>107370432740.92999</v>
      </c>
      <c r="S47" s="115">
        <v>107370432740.92999</v>
      </c>
      <c r="T47" s="115">
        <v>107370432740.92999</v>
      </c>
      <c r="U47" s="115">
        <v>107370432740.92999</v>
      </c>
      <c r="V47" s="115">
        <v>107370432740.92999</v>
      </c>
      <c r="W47" s="20">
        <v>107370432740.92999</v>
      </c>
      <c r="X47" s="20">
        <v>107370432740.92999</v>
      </c>
      <c r="Y47" s="28">
        <v>107370432740.92999</v>
      </c>
      <c r="Z47" s="7">
        <v>107370432740.92999</v>
      </c>
      <c r="AA47" s="7">
        <v>107370432740.92999</v>
      </c>
      <c r="AB47" s="7">
        <v>107370432740.92999</v>
      </c>
      <c r="AC47" s="7">
        <v>107370432740.92999</v>
      </c>
      <c r="AD47" s="7">
        <v>107370432740.92999</v>
      </c>
      <c r="AE47" s="7"/>
      <c r="AF47" s="7"/>
      <c r="AG47" s="3">
        <f>(+AB47-AC47)</f>
        <v>0</v>
      </c>
    </row>
    <row r="48" spans="1:38">
      <c r="C48" s="108" t="s">
        <v>70</v>
      </c>
      <c r="D48" s="87">
        <v>113738939418.05</v>
      </c>
      <c r="E48" s="87">
        <v>113538901902.67999</v>
      </c>
      <c r="F48" s="87">
        <v>117735059152.25</v>
      </c>
      <c r="G48" s="87">
        <v>112938789356.62</v>
      </c>
      <c r="H48" s="87">
        <v>112375924919.58</v>
      </c>
      <c r="I48" s="87">
        <v>112613420462.81</v>
      </c>
      <c r="J48" s="87">
        <v>112415507510.13</v>
      </c>
      <c r="K48" s="87">
        <v>111386360156.16</v>
      </c>
      <c r="L48" s="87">
        <v>110932429089.84</v>
      </c>
      <c r="M48" s="87">
        <v>110660070450.06</v>
      </c>
      <c r="N48" s="87">
        <v>110433104916.89999</v>
      </c>
      <c r="O48" s="87">
        <v>109979173850.97</v>
      </c>
      <c r="P48" s="87">
        <v>109170380566.2</v>
      </c>
      <c r="Q48" s="115">
        <v>109501465536.58</v>
      </c>
      <c r="R48" s="115">
        <v>109217678418.75999</v>
      </c>
      <c r="S48" s="115">
        <v>107987934243.08</v>
      </c>
      <c r="T48" s="115">
        <v>106034226330.5</v>
      </c>
      <c r="U48" s="115">
        <v>105330914355.53</v>
      </c>
      <c r="V48" s="115">
        <v>105263288204.09</v>
      </c>
      <c r="W48" s="20">
        <v>102422807002</v>
      </c>
      <c r="X48" s="20">
        <v>103342090720</v>
      </c>
      <c r="Y48" s="28">
        <v>99358527942</v>
      </c>
      <c r="Z48" s="7">
        <v>95477121287</v>
      </c>
      <c r="AA48" s="7">
        <v>94938037030</v>
      </c>
      <c r="AB48" s="7">
        <v>92871547376</v>
      </c>
      <c r="AC48" s="7">
        <v>84634329092</v>
      </c>
      <c r="AD48" s="7">
        <v>77071487386</v>
      </c>
      <c r="AE48" s="7"/>
      <c r="AF48" s="7"/>
      <c r="AG48" s="3">
        <f>(+AB48-AC48)</f>
        <v>8237218284</v>
      </c>
      <c r="AL48" s="26"/>
    </row>
    <row r="49" spans="2:39">
      <c r="B49" s="38">
        <f>+D51-G51</f>
        <v>0</v>
      </c>
      <c r="C49" s="108" t="s">
        <v>55</v>
      </c>
      <c r="D49" s="87">
        <v>-203759697520.85001</v>
      </c>
      <c r="E49" s="87">
        <v>-199696624507.20001</v>
      </c>
      <c r="F49" s="87">
        <v>-195690946086.16</v>
      </c>
      <c r="G49" s="87">
        <v>-191732440526.54999</v>
      </c>
      <c r="H49" s="87">
        <v>-181364321374.85001</v>
      </c>
      <c r="I49" s="87">
        <v>-180642830597.22</v>
      </c>
      <c r="J49" s="87">
        <v>-179904958489.01001</v>
      </c>
      <c r="K49" s="87">
        <v>-179174208698.45001</v>
      </c>
      <c r="L49" s="87">
        <v>-177317277988.66</v>
      </c>
      <c r="M49" s="87">
        <v>-175509352047.84</v>
      </c>
      <c r="N49" s="87">
        <v>-173134954313.38</v>
      </c>
      <c r="O49" s="87">
        <v>-171956506297.73999</v>
      </c>
      <c r="P49" s="87">
        <v>-170934560732.89001</v>
      </c>
      <c r="Q49" s="115">
        <v>-169989630271.89999</v>
      </c>
      <c r="R49" s="115">
        <v>-169019464279.59</v>
      </c>
      <c r="S49" s="115">
        <v>-168060514078.82001</v>
      </c>
      <c r="T49" s="115">
        <v>-161305781411.32001</v>
      </c>
      <c r="U49" s="115">
        <v>-156614258406.70999</v>
      </c>
      <c r="V49" s="115">
        <v>-147591287017.07999</v>
      </c>
      <c r="W49" s="20">
        <v>-134495886475</v>
      </c>
      <c r="X49" s="20">
        <v>-143086372027</v>
      </c>
      <c r="Y49" s="28">
        <v>-126090038056</v>
      </c>
      <c r="Z49" s="7">
        <v>-121691891065</v>
      </c>
      <c r="AA49" s="7">
        <v>-117882213068</v>
      </c>
      <c r="AB49" s="7">
        <v>-110394603862</v>
      </c>
      <c r="AC49" s="7">
        <v>-96223153890</v>
      </c>
      <c r="AD49" s="7">
        <v>-83604030711</v>
      </c>
      <c r="AE49" s="7"/>
      <c r="AF49" s="7"/>
      <c r="AG49" s="3"/>
      <c r="AH49" s="3">
        <f>(+AB49-AC49)</f>
        <v>-14171449972</v>
      </c>
      <c r="AL49" s="26"/>
    </row>
    <row r="50" spans="2:39" ht="15.75">
      <c r="B50" s="38">
        <f>+D52-G52</f>
        <v>9052739.720000267</v>
      </c>
      <c r="C50" s="5" t="s">
        <v>71</v>
      </c>
      <c r="D50" s="117">
        <f>SUM(D51:D53)</f>
        <v>83088673.900001526</v>
      </c>
      <c r="E50" s="117">
        <f>SUM(E51:E53)</f>
        <v>165049156</v>
      </c>
      <c r="F50" s="117">
        <f t="shared" ref="F50:K50" si="19">SUM(F51:F53)</f>
        <v>285809566.96000099</v>
      </c>
      <c r="G50" s="117">
        <f t="shared" si="19"/>
        <v>323312123.14999962</v>
      </c>
      <c r="H50" s="117">
        <f t="shared" si="19"/>
        <v>597392815.45999908</v>
      </c>
      <c r="I50" s="117">
        <f t="shared" si="19"/>
        <v>881024702.12000084</v>
      </c>
      <c r="J50" s="117">
        <f t="shared" si="19"/>
        <v>1155528425.0900002</v>
      </c>
      <c r="K50" s="117">
        <f t="shared" si="19"/>
        <v>1397957913.0699997</v>
      </c>
      <c r="L50" s="117">
        <f t="shared" ref="L50:Q50" si="20">SUM(L51:L53)</f>
        <v>1725193952.8400002</v>
      </c>
      <c r="M50" s="117">
        <f t="shared" si="20"/>
        <v>2053848260.2600002</v>
      </c>
      <c r="N50" s="117">
        <f t="shared" si="20"/>
        <v>2493228966.1599998</v>
      </c>
      <c r="O50" s="117">
        <f t="shared" si="20"/>
        <v>2691067384.6900005</v>
      </c>
      <c r="P50" s="117">
        <f t="shared" si="20"/>
        <v>2955114097.3099995</v>
      </c>
      <c r="Q50" s="117">
        <f t="shared" si="20"/>
        <v>3285605083.2599993</v>
      </c>
      <c r="R50" s="112">
        <v>3575008320.5700016</v>
      </c>
      <c r="S50" s="112">
        <f>SUM(S51:S53)</f>
        <v>3785101280.0100002</v>
      </c>
      <c r="T50" s="112">
        <f>SUM(T51:T53)</f>
        <v>4731950418.8400002</v>
      </c>
      <c r="U50" s="112">
        <f>SUM(U51:U53)</f>
        <v>4934112191.3999996</v>
      </c>
      <c r="V50" s="112">
        <f t="shared" ref="V50:AD50" si="21">SUM(V51:V53)</f>
        <v>5427814245.9499998</v>
      </c>
      <c r="W50" s="112">
        <f t="shared" si="21"/>
        <v>5903761085.3400002</v>
      </c>
      <c r="X50" s="112">
        <v>5520236935.3400002</v>
      </c>
      <c r="Y50" s="112">
        <f t="shared" si="21"/>
        <v>6114887846.3400002</v>
      </c>
      <c r="Z50" s="6">
        <f t="shared" si="21"/>
        <v>6056907180.3400002</v>
      </c>
      <c r="AA50" s="6">
        <f t="shared" si="21"/>
        <v>6208885650.3400002</v>
      </c>
      <c r="AB50" s="6">
        <f t="shared" si="21"/>
        <v>6435461464.3400002</v>
      </c>
      <c r="AC50" s="6">
        <f t="shared" si="21"/>
        <v>6540669934.3400002</v>
      </c>
      <c r="AD50" s="6">
        <f t="shared" si="21"/>
        <v>6600917091.3400002</v>
      </c>
      <c r="AE50" s="6"/>
      <c r="AF50" s="6"/>
      <c r="AL50" s="26"/>
    </row>
    <row r="51" spans="2:39">
      <c r="B51" s="38">
        <f>+D53-G53</f>
        <v>-249276188.96999931</v>
      </c>
      <c r="C51" s="108" t="s">
        <v>72</v>
      </c>
      <c r="D51" s="87">
        <v>5772612953.3400002</v>
      </c>
      <c r="E51" s="87">
        <v>5772612953.3400002</v>
      </c>
      <c r="F51" s="87">
        <v>5772612953.3400002</v>
      </c>
      <c r="G51" s="87">
        <v>5772612953.3400002</v>
      </c>
      <c r="H51" s="87">
        <v>5772612953.3400002</v>
      </c>
      <c r="I51" s="87">
        <v>5772612953.3400002</v>
      </c>
      <c r="J51" s="87">
        <v>5772612953.3400002</v>
      </c>
      <c r="K51" s="87">
        <v>5772612953.3400002</v>
      </c>
      <c r="L51" s="87">
        <v>5772612953.3400002</v>
      </c>
      <c r="M51" s="87">
        <v>5772612953.3400002</v>
      </c>
      <c r="N51" s="87">
        <v>5772612953.3400002</v>
      </c>
      <c r="O51" s="87">
        <v>5772612953.3400002</v>
      </c>
      <c r="P51" s="87">
        <v>5772612953.3400002</v>
      </c>
      <c r="Q51" s="115">
        <v>5772612953.3400002</v>
      </c>
      <c r="R51" s="115">
        <v>5772612953.3400002</v>
      </c>
      <c r="S51" s="115">
        <v>5772612953.3400002</v>
      </c>
      <c r="T51" s="115">
        <v>5772612953.3400002</v>
      </c>
      <c r="U51" s="115">
        <v>5772612953.3400002</v>
      </c>
      <c r="V51" s="115">
        <v>5772612953.3400002</v>
      </c>
      <c r="W51" s="20">
        <v>5772612953.3400002</v>
      </c>
      <c r="X51" s="20">
        <v>5772612953.3400002</v>
      </c>
      <c r="Y51" s="28">
        <v>5772612953.3400002</v>
      </c>
      <c r="Z51" s="7">
        <v>5772612953.3400002</v>
      </c>
      <c r="AA51" s="7">
        <v>5772612953.3400002</v>
      </c>
      <c r="AB51" s="7">
        <v>5772612953.3400002</v>
      </c>
      <c r="AC51" s="7">
        <v>5772612953.3400002</v>
      </c>
      <c r="AD51" s="7">
        <v>5772612953.3400002</v>
      </c>
      <c r="AE51" s="7"/>
      <c r="AF51" s="7"/>
      <c r="AG51" s="3">
        <f>(+AB51-AC51)</f>
        <v>0</v>
      </c>
      <c r="AL51" s="26">
        <v>60000</v>
      </c>
    </row>
    <row r="52" spans="2:39">
      <c r="C52" s="108" t="s">
        <v>73</v>
      </c>
      <c r="D52" s="87">
        <v>5999168750.29</v>
      </c>
      <c r="E52" s="87">
        <v>5996905565.4300003</v>
      </c>
      <c r="F52" s="87">
        <v>6034653905.1099997</v>
      </c>
      <c r="G52" s="87">
        <v>5990116010.5699997</v>
      </c>
      <c r="H52" s="87">
        <v>5970237049.0699997</v>
      </c>
      <c r="I52" s="87">
        <v>5978624796.54</v>
      </c>
      <c r="J52" s="87">
        <v>5971635006.9799995</v>
      </c>
      <c r="K52" s="87">
        <v>5935288101.2799997</v>
      </c>
      <c r="L52" s="87">
        <v>5908377427.46</v>
      </c>
      <c r="M52" s="87">
        <v>5892231023.1599998</v>
      </c>
      <c r="N52" s="87">
        <v>5878775686.2399998</v>
      </c>
      <c r="O52" s="87">
        <v>5851865012.2700005</v>
      </c>
      <c r="P52" s="87">
        <v>5787139780.4099998</v>
      </c>
      <c r="Q52" s="115">
        <v>5813635489.3699999</v>
      </c>
      <c r="R52" s="115">
        <v>5790924881.8100004</v>
      </c>
      <c r="S52" s="115">
        <v>5692512248.5799999</v>
      </c>
      <c r="T52" s="115">
        <v>5515064107.9300003</v>
      </c>
      <c r="U52" s="115">
        <v>5457653643.8299999</v>
      </c>
      <c r="V52" s="115">
        <v>5452133406.8900003</v>
      </c>
      <c r="W52" s="20">
        <v>5225598732</v>
      </c>
      <c r="X52" s="20">
        <v>5295308494</v>
      </c>
      <c r="Y52" s="28">
        <v>4993233034</v>
      </c>
      <c r="Z52" s="7">
        <v>4715221098</v>
      </c>
      <c r="AA52" s="7">
        <v>4676608329</v>
      </c>
      <c r="AB52" s="7">
        <v>4528592716</v>
      </c>
      <c r="AC52" s="7">
        <v>3966095102</v>
      </c>
      <c r="AD52" s="7">
        <v>3471026320</v>
      </c>
      <c r="AE52" s="7"/>
      <c r="AF52" s="7"/>
      <c r="AG52" s="3">
        <f>(+AB52-AC52)</f>
        <v>562497614</v>
      </c>
      <c r="AL52" s="26">
        <v>1200</v>
      </c>
    </row>
    <row r="53" spans="2:39">
      <c r="B53" s="38">
        <f>+D55-G55</f>
        <v>0</v>
      </c>
      <c r="C53" s="108" t="s">
        <v>55</v>
      </c>
      <c r="D53" s="87">
        <v>-11688693029.73</v>
      </c>
      <c r="E53" s="87">
        <v>-11604469362.77</v>
      </c>
      <c r="F53" s="87">
        <v>-11521457291.49</v>
      </c>
      <c r="G53" s="87">
        <v>-11439416840.76</v>
      </c>
      <c r="H53" s="87">
        <v>-11145457186.950001</v>
      </c>
      <c r="I53" s="87">
        <v>-10870213047.76</v>
      </c>
      <c r="J53" s="87">
        <v>-10588719535.23</v>
      </c>
      <c r="K53" s="87">
        <v>-10309943141.549999</v>
      </c>
      <c r="L53" s="87">
        <v>-9955796427.9599991</v>
      </c>
      <c r="M53" s="87">
        <v>-9610995716.2399998</v>
      </c>
      <c r="N53" s="87">
        <v>-9158159673.4200001</v>
      </c>
      <c r="O53" s="87">
        <v>-8933410580.9200001</v>
      </c>
      <c r="P53" s="87">
        <v>-8604638636.4400005</v>
      </c>
      <c r="Q53" s="115">
        <v>-8300643359.4499998</v>
      </c>
      <c r="R53" s="115">
        <v>-7988529514.5799999</v>
      </c>
      <c r="S53" s="115">
        <v>-7680023921.9099998</v>
      </c>
      <c r="T53" s="115">
        <v>-6555726642.4300003</v>
      </c>
      <c r="U53" s="115">
        <v>-6296154405.7700005</v>
      </c>
      <c r="V53" s="115">
        <v>-5796932114.2799997</v>
      </c>
      <c r="W53" s="20">
        <v>-5094450600</v>
      </c>
      <c r="X53" s="20">
        <v>-5547684512</v>
      </c>
      <c r="Y53" s="28">
        <v>-4650958141</v>
      </c>
      <c r="Z53" s="7">
        <v>-4430926871</v>
      </c>
      <c r="AA53" s="7">
        <v>-4240335632</v>
      </c>
      <c r="AB53" s="7">
        <v>-3865744205</v>
      </c>
      <c r="AC53" s="7">
        <v>-3198038121</v>
      </c>
      <c r="AD53" s="7">
        <v>-2642722182</v>
      </c>
      <c r="AE53" s="7"/>
      <c r="AF53" s="7"/>
      <c r="AH53" s="3">
        <f>(+AB53-AC53)</f>
        <v>-667706084</v>
      </c>
      <c r="AL53" s="26">
        <f>+AL51*AL52</f>
        <v>72000000</v>
      </c>
      <c r="AM53" s="107">
        <f>+AL53/4350</f>
        <v>16551.724137931036</v>
      </c>
    </row>
    <row r="54" spans="2:39" ht="15.75">
      <c r="B54" s="38">
        <f>+D56-G56</f>
        <v>-16996183.479995728</v>
      </c>
      <c r="C54" s="5" t="s">
        <v>74</v>
      </c>
      <c r="D54" s="117">
        <f>SUM(D55:D57)</f>
        <v>-1657479476.8000031</v>
      </c>
      <c r="E54" s="117">
        <f>SUM(E55:E57)</f>
        <v>-1304046665.2200012</v>
      </c>
      <c r="F54" s="117">
        <f t="shared" ref="F54:K54" si="22">SUM(F55:F57)</f>
        <v>-762487080.45001221</v>
      </c>
      <c r="G54" s="117">
        <f t="shared" si="22"/>
        <v>-607006581.75</v>
      </c>
      <c r="H54" s="117">
        <f t="shared" si="22"/>
        <v>3147899577.3699951</v>
      </c>
      <c r="I54" s="117">
        <f t="shared" si="22"/>
        <v>6934857907.9100037</v>
      </c>
      <c r="J54" s="117">
        <f t="shared" si="22"/>
        <v>10651481703.339996</v>
      </c>
      <c r="K54" s="117">
        <f t="shared" si="22"/>
        <v>14036780901.380005</v>
      </c>
      <c r="L54" s="117">
        <f t="shared" ref="L54:Q54" si="23">SUM(L55:L57)</f>
        <v>17311452196.830002</v>
      </c>
      <c r="M54" s="117">
        <f t="shared" si="23"/>
        <v>20600494415.149994</v>
      </c>
      <c r="N54" s="117">
        <f t="shared" si="23"/>
        <v>24997775786.619995</v>
      </c>
      <c r="O54" s="117">
        <f t="shared" si="23"/>
        <v>26977382778.509995</v>
      </c>
      <c r="P54" s="117">
        <f t="shared" si="23"/>
        <v>29619260960.5</v>
      </c>
      <c r="Q54" s="117">
        <f t="shared" si="23"/>
        <v>32927158837.020004</v>
      </c>
      <c r="R54" s="112">
        <v>35823285932.770004</v>
      </c>
      <c r="S54" s="112">
        <f>SUM(S55:S57)</f>
        <v>37924805066.690002</v>
      </c>
      <c r="T54" s="112">
        <f>SUM(T55:T57)</f>
        <v>47399094913.380005</v>
      </c>
      <c r="U54" s="112">
        <f>SUM(U55:U57)</f>
        <v>49421774418.550003</v>
      </c>
      <c r="V54" s="112">
        <f t="shared" ref="V54:AD54" si="24">SUM(V55:V57)</f>
        <v>54362428673.18</v>
      </c>
      <c r="W54" s="112">
        <f t="shared" si="24"/>
        <v>59123577992.639999</v>
      </c>
      <c r="X54" s="112">
        <v>55286131974.639999</v>
      </c>
      <c r="Y54" s="112">
        <f t="shared" si="24"/>
        <v>61234698109.639999</v>
      </c>
      <c r="Z54" s="6">
        <f t="shared" si="24"/>
        <v>60652662363.639999</v>
      </c>
      <c r="AA54" s="6">
        <f t="shared" si="24"/>
        <v>62173171168.639999</v>
      </c>
      <c r="AB54" s="6">
        <f t="shared" si="24"/>
        <v>64439431530.639999</v>
      </c>
      <c r="AC54" s="6">
        <f t="shared" si="24"/>
        <v>65488442581.639999</v>
      </c>
      <c r="AD54" s="6">
        <f t="shared" si="24"/>
        <v>66087897725.639999</v>
      </c>
      <c r="AE54" s="6"/>
      <c r="AF54" s="6"/>
      <c r="AL54" s="26"/>
    </row>
    <row r="55" spans="2:39">
      <c r="B55" s="38">
        <f>+D57-G57</f>
        <v>-1033476711.5700073</v>
      </c>
      <c r="C55" s="108" t="s">
        <v>75</v>
      </c>
      <c r="D55" s="87">
        <v>57795890437.639999</v>
      </c>
      <c r="E55" s="87">
        <v>57795890437.639999</v>
      </c>
      <c r="F55" s="87">
        <v>57795890437.639999</v>
      </c>
      <c r="G55" s="87">
        <v>57795890437.639999</v>
      </c>
      <c r="H55" s="87">
        <v>57795890437.639999</v>
      </c>
      <c r="I55" s="87">
        <v>57795890437.639999</v>
      </c>
      <c r="J55" s="87">
        <v>57795890437.639999</v>
      </c>
      <c r="K55" s="87">
        <v>57795890437.639999</v>
      </c>
      <c r="L55" s="87">
        <v>57795890437.639999</v>
      </c>
      <c r="M55" s="87">
        <v>57795890437.639999</v>
      </c>
      <c r="N55" s="87">
        <v>57795890437.639999</v>
      </c>
      <c r="O55" s="87">
        <v>57795890437.639999</v>
      </c>
      <c r="P55" s="87">
        <v>57795890437.639999</v>
      </c>
      <c r="Q55" s="115">
        <v>57795890437.639999</v>
      </c>
      <c r="R55" s="115">
        <v>57795890437.639999</v>
      </c>
      <c r="S55" s="115">
        <v>57795890437.639999</v>
      </c>
      <c r="T55" s="115">
        <v>57795890437.639999</v>
      </c>
      <c r="U55" s="115">
        <v>57795890437.639999</v>
      </c>
      <c r="V55" s="115">
        <v>57795890437.639999</v>
      </c>
      <c r="W55" s="20">
        <v>57795890437.639999</v>
      </c>
      <c r="X55" s="20">
        <v>57795890437.639999</v>
      </c>
      <c r="Y55" s="28">
        <v>57795890437.639999</v>
      </c>
      <c r="Z55" s="7">
        <v>57795890437.639999</v>
      </c>
      <c r="AA55" s="7">
        <v>57795890437.639999</v>
      </c>
      <c r="AB55" s="7">
        <v>57795890437.639999</v>
      </c>
      <c r="AC55" s="7">
        <v>57795890437.639999</v>
      </c>
      <c r="AD55" s="7">
        <v>57795890437.639999</v>
      </c>
      <c r="AE55" s="7"/>
      <c r="AF55" s="7"/>
      <c r="AG55" s="3">
        <f>(+AB55-AC55)</f>
        <v>0</v>
      </c>
      <c r="AL55" s="26"/>
    </row>
    <row r="56" spans="2:39">
      <c r="C56" s="108" t="s">
        <v>76</v>
      </c>
      <c r="D56" s="87">
        <v>59935558055.800003</v>
      </c>
      <c r="E56" s="87">
        <v>59939807101.669998</v>
      </c>
      <c r="F56" s="87">
        <v>60137204352.32</v>
      </c>
      <c r="G56" s="87">
        <v>59952554239.279999</v>
      </c>
      <c r="H56" s="87">
        <v>59752951214.470001</v>
      </c>
      <c r="I56" s="87">
        <v>59837171900.059998</v>
      </c>
      <c r="J56" s="87">
        <v>59766987995.410004</v>
      </c>
      <c r="K56" s="87">
        <v>59402031691.25</v>
      </c>
      <c r="L56" s="87">
        <v>59132257863.18</v>
      </c>
      <c r="M56" s="87">
        <v>58970393566.330002</v>
      </c>
      <c r="N56" s="87">
        <v>58835506652.300003</v>
      </c>
      <c r="O56" s="87">
        <v>58565732824.360001</v>
      </c>
      <c r="P56" s="87">
        <v>57917218657.239998</v>
      </c>
      <c r="Q56" s="115">
        <v>58182692292.900002</v>
      </c>
      <c r="R56" s="115">
        <v>57955143461.709999</v>
      </c>
      <c r="S56" s="115">
        <v>56969098529.239998</v>
      </c>
      <c r="T56" s="115">
        <v>55191632468.910004</v>
      </c>
      <c r="U56" s="115">
        <v>54616656696.080002</v>
      </c>
      <c r="V56" s="115">
        <v>54561370564.080002</v>
      </c>
      <c r="W56" s="20">
        <v>52292666256</v>
      </c>
      <c r="X56" s="20">
        <v>52990741814</v>
      </c>
      <c r="Y56" s="28">
        <v>49965747726</v>
      </c>
      <c r="Z56" s="7">
        <v>47181964283</v>
      </c>
      <c r="AA56" s="7">
        <v>46795327694</v>
      </c>
      <c r="AB56" s="7">
        <v>45313220768</v>
      </c>
      <c r="AC56" s="7">
        <v>39681214692</v>
      </c>
      <c r="AD56" s="7">
        <v>34724622402</v>
      </c>
      <c r="AE56" s="7"/>
      <c r="AF56" s="7"/>
      <c r="AG56" s="3">
        <f>(+AB56-AC56)</f>
        <v>5632006076</v>
      </c>
      <c r="AL56" s="26"/>
    </row>
    <row r="57" spans="2:39">
      <c r="B57" s="38">
        <f>+D59-G59</f>
        <v>0</v>
      </c>
      <c r="C57" s="108" t="s">
        <v>55</v>
      </c>
      <c r="D57" s="87">
        <v>-119388927970.24001</v>
      </c>
      <c r="E57" s="87">
        <v>-119039744204.53</v>
      </c>
      <c r="F57" s="87">
        <v>-118695581870.41</v>
      </c>
      <c r="G57" s="87">
        <v>-118355451258.67</v>
      </c>
      <c r="H57" s="87">
        <v>-114400942074.74001</v>
      </c>
      <c r="I57" s="87">
        <v>-110698204429.78999</v>
      </c>
      <c r="J57" s="87">
        <v>-106911396729.71001</v>
      </c>
      <c r="K57" s="87">
        <v>-103161141227.50999</v>
      </c>
      <c r="L57" s="87">
        <v>-99616696103.990005</v>
      </c>
      <c r="M57" s="87">
        <v>-96165789588.820007</v>
      </c>
      <c r="N57" s="87">
        <v>-91633621303.320007</v>
      </c>
      <c r="O57" s="87">
        <v>-89384240483.490005</v>
      </c>
      <c r="P57" s="87">
        <v>-86093848134.380005</v>
      </c>
      <c r="Q57" s="115">
        <v>-83051423893.520004</v>
      </c>
      <c r="R57" s="115">
        <v>-79927747966.580002</v>
      </c>
      <c r="S57" s="115">
        <v>-76840183900.190002</v>
      </c>
      <c r="T57" s="115">
        <v>-65588427993.169998</v>
      </c>
      <c r="U57" s="115">
        <v>-62990772715.169998</v>
      </c>
      <c r="V57" s="115">
        <v>-57994832328.540001</v>
      </c>
      <c r="W57" s="20">
        <v>-50964978701</v>
      </c>
      <c r="X57" s="20">
        <v>-55500500277</v>
      </c>
      <c r="Y57" s="28">
        <v>-46526940054</v>
      </c>
      <c r="Z57" s="7">
        <v>-44325192357</v>
      </c>
      <c r="AA57" s="7">
        <v>-42418046963</v>
      </c>
      <c r="AB57" s="7">
        <v>-38669679675</v>
      </c>
      <c r="AC57" s="7">
        <v>-31988662548</v>
      </c>
      <c r="AD57" s="7">
        <v>-26432615114</v>
      </c>
      <c r="AE57" s="7"/>
      <c r="AF57" s="7"/>
      <c r="AH57" s="3">
        <f>(+AB57-AC57)</f>
        <v>-6681017127</v>
      </c>
    </row>
    <row r="58" spans="2:39" ht="15.75">
      <c r="B58" s="38">
        <f>+D60-G60</f>
        <v>136221.67000000179</v>
      </c>
      <c r="C58" s="5" t="s">
        <v>77</v>
      </c>
      <c r="D58" s="117">
        <f>SUM(D59:D61)</f>
        <v>1250282.2499999702</v>
      </c>
      <c r="E58" s="117">
        <f>SUM(E59:E61)</f>
        <v>2483587.7400000095</v>
      </c>
      <c r="F58" s="117">
        <f t="shared" ref="F58:K58" si="25">SUM(F59:F61)</f>
        <v>4300737.5900000036</v>
      </c>
      <c r="G58" s="117">
        <f t="shared" si="25"/>
        <v>4865059.6699999869</v>
      </c>
      <c r="H58" s="117">
        <f t="shared" si="25"/>
        <v>8989306.9199999869</v>
      </c>
      <c r="I58" s="117">
        <f t="shared" si="25"/>
        <v>13257275.449999988</v>
      </c>
      <c r="J58" s="117">
        <f t="shared" si="25"/>
        <v>17387887.379999995</v>
      </c>
      <c r="K58" s="117">
        <f t="shared" si="25"/>
        <v>21035860.270000011</v>
      </c>
      <c r="L58" s="117">
        <f t="shared" ref="L58:Q58" si="26">SUM(L59:L61)</f>
        <v>25959965.069999993</v>
      </c>
      <c r="M58" s="117">
        <f t="shared" si="26"/>
        <v>30905411.349999994</v>
      </c>
      <c r="N58" s="117">
        <f t="shared" si="26"/>
        <v>37517020.049999982</v>
      </c>
      <c r="O58" s="117">
        <f t="shared" si="26"/>
        <v>40494005.909999967</v>
      </c>
      <c r="P58" s="117">
        <f t="shared" si="26"/>
        <v>44467265.36999999</v>
      </c>
      <c r="Q58" s="117">
        <f t="shared" si="26"/>
        <v>49440349.189999983</v>
      </c>
      <c r="R58" s="112">
        <v>53795162.359999985</v>
      </c>
      <c r="S58" s="112">
        <f>SUM(S59:S61)</f>
        <v>56956549.340000004</v>
      </c>
      <c r="T58" s="112">
        <f>SUM(T59:T61)</f>
        <v>71204321.079999983</v>
      </c>
      <c r="U58" s="112">
        <f>SUM(U59:U61)</f>
        <v>74246363.030000001</v>
      </c>
      <c r="V58" s="112">
        <f t="shared" ref="V58:AD58" si="27">SUM(V59:V61)</f>
        <v>81675375.640000015</v>
      </c>
      <c r="W58" s="112">
        <f t="shared" si="27"/>
        <v>88837215.849999994</v>
      </c>
      <c r="X58" s="112">
        <v>83066111.849999994</v>
      </c>
      <c r="Y58" s="112">
        <f t="shared" si="27"/>
        <v>92014158.849999994</v>
      </c>
      <c r="Z58" s="6">
        <f t="shared" si="27"/>
        <v>91141690.849999994</v>
      </c>
      <c r="AA58" s="6">
        <f t="shared" si="27"/>
        <v>93428595.849999994</v>
      </c>
      <c r="AB58" s="6">
        <f t="shared" si="27"/>
        <v>96838009.849999994</v>
      </c>
      <c r="AC58" s="6">
        <f t="shared" si="27"/>
        <v>98421140.849999994</v>
      </c>
      <c r="AD58" s="6">
        <f t="shared" si="27"/>
        <v>99327714.849999994</v>
      </c>
      <c r="AE58" s="6"/>
      <c r="AF58" s="6"/>
    </row>
    <row r="59" spans="2:39">
      <c r="B59" s="38">
        <f>+D61-G61</f>
        <v>-3750999.0900000036</v>
      </c>
      <c r="C59" s="108" t="s">
        <v>77</v>
      </c>
      <c r="D59" s="87">
        <v>86863755.849999994</v>
      </c>
      <c r="E59" s="87">
        <v>86863755.849999994</v>
      </c>
      <c r="F59" s="87">
        <v>86863755.849999994</v>
      </c>
      <c r="G59" s="87">
        <v>86863755.849999994</v>
      </c>
      <c r="H59" s="87">
        <v>86863755.849999994</v>
      </c>
      <c r="I59" s="87">
        <v>86863755.849999994</v>
      </c>
      <c r="J59" s="87">
        <v>86863755.849999994</v>
      </c>
      <c r="K59" s="87">
        <v>86863755.849999994</v>
      </c>
      <c r="L59" s="87">
        <v>86863755.849999994</v>
      </c>
      <c r="M59" s="87">
        <v>86863755.849999994</v>
      </c>
      <c r="N59" s="87">
        <v>86863755.849999994</v>
      </c>
      <c r="O59" s="87">
        <v>86863755.849999994</v>
      </c>
      <c r="P59" s="87">
        <v>86863755.849999994</v>
      </c>
      <c r="Q59" s="115">
        <v>86863755.849999994</v>
      </c>
      <c r="R59" s="115">
        <v>86863755.849999994</v>
      </c>
      <c r="S59" s="115">
        <v>86863755.849999994</v>
      </c>
      <c r="T59" s="115">
        <v>86863755.849999994</v>
      </c>
      <c r="U59" s="115">
        <v>86863755.849999994</v>
      </c>
      <c r="V59" s="115">
        <v>86863755.849999994</v>
      </c>
      <c r="W59" s="20">
        <v>86863755.849999994</v>
      </c>
      <c r="X59" s="20">
        <v>86863755.849999994</v>
      </c>
      <c r="Y59" s="28">
        <v>86863755.849999994</v>
      </c>
      <c r="Z59" s="7">
        <v>86863755.849999994</v>
      </c>
      <c r="AA59" s="7">
        <v>86863755.849999994</v>
      </c>
      <c r="AB59" s="7">
        <v>86863755.849999994</v>
      </c>
      <c r="AC59" s="7">
        <v>86863755.849999994</v>
      </c>
      <c r="AD59" s="7">
        <v>86863755.849999994</v>
      </c>
      <c r="AE59" s="7"/>
      <c r="AF59" s="7"/>
      <c r="AG59" s="3">
        <f>(+AB59-AC59)</f>
        <v>0</v>
      </c>
    </row>
    <row r="60" spans="2:39">
      <c r="C60" s="108" t="s">
        <v>77</v>
      </c>
      <c r="D60" s="87">
        <v>90273319.230000004</v>
      </c>
      <c r="E60" s="87">
        <v>90239263.810000002</v>
      </c>
      <c r="F60" s="87">
        <v>90807284.310000002</v>
      </c>
      <c r="G60" s="87">
        <v>90137097.560000002</v>
      </c>
      <c r="H60" s="87">
        <v>89837967.650000006</v>
      </c>
      <c r="I60" s="87">
        <v>89964182.790000007</v>
      </c>
      <c r="J60" s="87">
        <v>89859003.5</v>
      </c>
      <c r="K60" s="87">
        <v>89312071.180000007</v>
      </c>
      <c r="L60" s="87">
        <v>88907131.120000005</v>
      </c>
      <c r="M60" s="87">
        <v>88664167.079999998</v>
      </c>
      <c r="N60" s="87">
        <v>88461697.049999997</v>
      </c>
      <c r="O60" s="87">
        <v>88056756.859999999</v>
      </c>
      <c r="P60" s="87">
        <v>87082799.879999995</v>
      </c>
      <c r="Q60" s="115">
        <v>87481495.730000004</v>
      </c>
      <c r="R60" s="115">
        <v>87139756.629999995</v>
      </c>
      <c r="S60" s="115">
        <v>85658886.370000005</v>
      </c>
      <c r="T60" s="115">
        <v>82988724.359999999</v>
      </c>
      <c r="U60" s="115">
        <v>82124836.810000002</v>
      </c>
      <c r="V60" s="115">
        <v>82041770.700000003</v>
      </c>
      <c r="W60" s="20">
        <v>78632977</v>
      </c>
      <c r="X60" s="20">
        <v>79681938</v>
      </c>
      <c r="Y60" s="28">
        <v>75136439</v>
      </c>
      <c r="Z60" s="7">
        <v>70953037</v>
      </c>
      <c r="AA60" s="7">
        <v>70372008</v>
      </c>
      <c r="AB60" s="7">
        <v>68144734</v>
      </c>
      <c r="AC60" s="7">
        <v>59680516</v>
      </c>
      <c r="AD60" s="7">
        <v>52230938</v>
      </c>
      <c r="AE60" s="7"/>
      <c r="AF60" s="7"/>
      <c r="AG60" s="3">
        <f>(+AB60-AC60)</f>
        <v>8464218</v>
      </c>
    </row>
    <row r="61" spans="2:39">
      <c r="B61" s="38">
        <f>+D63-G63</f>
        <v>0</v>
      </c>
      <c r="C61" s="108" t="s">
        <v>55</v>
      </c>
      <c r="D61" s="87">
        <v>-175886792.83000001</v>
      </c>
      <c r="E61" s="87">
        <v>-174619431.91999999</v>
      </c>
      <c r="F61" s="87">
        <v>-173370302.56999999</v>
      </c>
      <c r="G61" s="87">
        <v>-172135793.74000001</v>
      </c>
      <c r="H61" s="87">
        <v>-167712416.58000001</v>
      </c>
      <c r="I61" s="87">
        <v>-163570663.19</v>
      </c>
      <c r="J61" s="87">
        <v>-159334871.97</v>
      </c>
      <c r="K61" s="87">
        <v>-155139966.75999999</v>
      </c>
      <c r="L61" s="87">
        <v>-149810921.90000001</v>
      </c>
      <c r="M61" s="87">
        <v>-144622511.58000001</v>
      </c>
      <c r="N61" s="87">
        <v>-137808432.84999999</v>
      </c>
      <c r="O61" s="87">
        <v>-134426506.80000001</v>
      </c>
      <c r="P61" s="87">
        <v>-129479290.36</v>
      </c>
      <c r="Q61" s="115">
        <v>-124904902.39</v>
      </c>
      <c r="R61" s="115">
        <v>-120208350.12</v>
      </c>
      <c r="S61" s="115">
        <v>-115566092.88</v>
      </c>
      <c r="T61" s="115">
        <v>-98648159.129999995</v>
      </c>
      <c r="U61" s="115">
        <v>-94742229.629999995</v>
      </c>
      <c r="V61" s="115">
        <v>-87230150.909999996</v>
      </c>
      <c r="W61" s="20">
        <v>-76659517</v>
      </c>
      <c r="X61" s="20">
        <v>-83479582</v>
      </c>
      <c r="Y61" s="28">
        <v>-69986036</v>
      </c>
      <c r="Z61" s="7">
        <v>-66675102</v>
      </c>
      <c r="AA61" s="7">
        <v>-63807168</v>
      </c>
      <c r="AB61" s="7">
        <v>-58170480</v>
      </c>
      <c r="AC61" s="7">
        <v>-48123131</v>
      </c>
      <c r="AD61" s="7">
        <v>-39766979</v>
      </c>
      <c r="AE61" s="7"/>
      <c r="AF61" s="7"/>
      <c r="AH61" s="3">
        <f>(+AB61-AC61)</f>
        <v>-10047349</v>
      </c>
    </row>
    <row r="62" spans="2:39" ht="15.75">
      <c r="B62" s="38">
        <f>+D64-G64</f>
        <v>24534.949999999255</v>
      </c>
      <c r="C62" s="5" t="s">
        <v>78</v>
      </c>
      <c r="D62" s="117">
        <f>SUM(D63:D65)</f>
        <v>225160.53000000119</v>
      </c>
      <c r="E62" s="117">
        <f>SUM(E63:E65)</f>
        <v>447291.66000000015</v>
      </c>
      <c r="F62" s="112">
        <f t="shared" ref="F62:K62" si="28">SUM(F63:F65)</f>
        <v>774579.21000000089</v>
      </c>
      <c r="G62" s="112">
        <f t="shared" si="28"/>
        <v>876219.46999999881</v>
      </c>
      <c r="H62" s="112">
        <f t="shared" si="28"/>
        <v>1619046.1000000015</v>
      </c>
      <c r="I62" s="112">
        <f t="shared" si="28"/>
        <v>2387758.1500000022</v>
      </c>
      <c r="J62" s="112">
        <f t="shared" si="28"/>
        <v>3131730.9800000004</v>
      </c>
      <c r="K62" s="112">
        <f t="shared" si="28"/>
        <v>3788775.4399999976</v>
      </c>
      <c r="L62" s="117">
        <f t="shared" ref="L62:Q62" si="29">SUM(L63:L65)</f>
        <v>4675657.820000004</v>
      </c>
      <c r="M62" s="117">
        <f t="shared" si="29"/>
        <v>5566384.0199999996</v>
      </c>
      <c r="N62" s="117">
        <f t="shared" si="29"/>
        <v>6757203.3600000031</v>
      </c>
      <c r="O62" s="117">
        <f t="shared" si="29"/>
        <v>7293389.1199999973</v>
      </c>
      <c r="P62" s="117">
        <f t="shared" si="29"/>
        <v>8009014.3800000027</v>
      </c>
      <c r="Q62" s="117">
        <f t="shared" si="29"/>
        <v>8904718.379999999</v>
      </c>
      <c r="R62" s="112">
        <v>9689065.7800000012</v>
      </c>
      <c r="S62" s="112">
        <f>SUM(S63:S65)</f>
        <v>10258464.370000001</v>
      </c>
      <c r="T62" s="112">
        <f>SUM(T63:T65)</f>
        <v>12824635.939999998</v>
      </c>
      <c r="U62" s="112">
        <f>SUM(U63:U65)</f>
        <v>13372539.250000004</v>
      </c>
      <c r="V62" s="112">
        <f t="shared" ref="V62:AD62" si="30">SUM(V63:V65)</f>
        <v>14710581.530000001</v>
      </c>
      <c r="W62" s="112">
        <f t="shared" si="30"/>
        <v>16000504.550000001</v>
      </c>
      <c r="X62" s="112">
        <v>14961067.550000001</v>
      </c>
      <c r="Y62" s="112">
        <f t="shared" si="30"/>
        <v>16572704.550000001</v>
      </c>
      <c r="Z62" s="6">
        <f t="shared" si="30"/>
        <v>16415563.550000001</v>
      </c>
      <c r="AA62" s="6">
        <f t="shared" si="30"/>
        <v>16827459.550000001</v>
      </c>
      <c r="AB62" s="6">
        <f t="shared" si="30"/>
        <v>17441530.550000001</v>
      </c>
      <c r="AC62" s="6">
        <f t="shared" si="30"/>
        <v>17726669.355</v>
      </c>
      <c r="AD62" s="6">
        <f t="shared" si="30"/>
        <v>17889952.550000001</v>
      </c>
      <c r="AE62" s="6"/>
      <c r="AF62" s="6"/>
    </row>
    <row r="63" spans="2:39">
      <c r="B63" s="38">
        <f>+D65-G65</f>
        <v>-675593.8900000006</v>
      </c>
      <c r="C63" s="108" t="s">
        <v>78</v>
      </c>
      <c r="D63" s="87">
        <v>15645064.550000001</v>
      </c>
      <c r="E63" s="87">
        <v>15645064.550000001</v>
      </c>
      <c r="F63" s="115">
        <v>15645064.550000001</v>
      </c>
      <c r="G63" s="115">
        <v>15645064.550000001</v>
      </c>
      <c r="H63" s="115">
        <v>15645064.550000001</v>
      </c>
      <c r="I63" s="115">
        <v>15645064.550000001</v>
      </c>
      <c r="J63" s="115">
        <v>15645064.550000001</v>
      </c>
      <c r="K63" s="115">
        <v>15645064.550000001</v>
      </c>
      <c r="L63" s="87">
        <v>15645064.550000001</v>
      </c>
      <c r="M63" s="87">
        <v>15645064.550000001</v>
      </c>
      <c r="N63" s="87">
        <v>15645064.550000001</v>
      </c>
      <c r="O63" s="87">
        <v>15645064.550000001</v>
      </c>
      <c r="P63" s="87">
        <v>15645064.550000001</v>
      </c>
      <c r="Q63" s="115">
        <v>15645064.550000001</v>
      </c>
      <c r="R63" s="115">
        <v>15645064.550000001</v>
      </c>
      <c r="S63" s="115">
        <v>15645064.550000001</v>
      </c>
      <c r="T63" s="115">
        <v>15645064.550000001</v>
      </c>
      <c r="U63" s="115">
        <v>15645064.550000001</v>
      </c>
      <c r="V63" s="115">
        <v>15645064.550000001</v>
      </c>
      <c r="W63" s="20">
        <v>15645064.550000001</v>
      </c>
      <c r="X63" s="20">
        <v>15645064.550000001</v>
      </c>
      <c r="Y63" s="28">
        <v>15645064.550000001</v>
      </c>
      <c r="Z63" s="7">
        <v>15645064.550000001</v>
      </c>
      <c r="AA63" s="7">
        <v>15645064.550000001</v>
      </c>
      <c r="AB63" s="7">
        <v>15645064.550000001</v>
      </c>
      <c r="AC63" s="7">
        <v>15645064.355</v>
      </c>
      <c r="AD63" s="7">
        <v>15645064.550000001</v>
      </c>
      <c r="AE63" s="7"/>
      <c r="AF63" s="7"/>
      <c r="AG63" s="3">
        <f>(+AB63-AC63)</f>
        <v>0.19500000029802322</v>
      </c>
    </row>
    <row r="64" spans="2:39">
      <c r="C64" s="108" t="s">
        <v>78</v>
      </c>
      <c r="D64" s="87">
        <v>16259162.189999999</v>
      </c>
      <c r="E64" s="87">
        <v>16253028.460000001</v>
      </c>
      <c r="F64" s="115">
        <v>16355334.84</v>
      </c>
      <c r="G64" s="115">
        <v>16234627.24</v>
      </c>
      <c r="H64" s="115">
        <v>16180750.84</v>
      </c>
      <c r="I64" s="115">
        <v>16203483.51</v>
      </c>
      <c r="J64" s="115">
        <v>16184539.619999999</v>
      </c>
      <c r="K64" s="115">
        <v>16086031.42</v>
      </c>
      <c r="L64" s="87">
        <v>16013097.51</v>
      </c>
      <c r="M64" s="87">
        <v>15969337.17</v>
      </c>
      <c r="N64" s="87">
        <v>15932870.210000001</v>
      </c>
      <c r="O64" s="87">
        <v>15859935.99</v>
      </c>
      <c r="P64" s="87">
        <v>15684516.23</v>
      </c>
      <c r="Q64" s="115">
        <v>15756325.49</v>
      </c>
      <c r="R64" s="115">
        <v>15694774.550000001</v>
      </c>
      <c r="S64" s="115">
        <v>15428054.439999999</v>
      </c>
      <c r="T64" s="115">
        <v>14947130.560000001</v>
      </c>
      <c r="U64" s="115">
        <v>14791535.439999999</v>
      </c>
      <c r="V64" s="115">
        <v>14776574.369999999</v>
      </c>
      <c r="W64" s="20">
        <v>14162616</v>
      </c>
      <c r="X64" s="20">
        <v>14351544</v>
      </c>
      <c r="Y64" s="28">
        <v>13532853</v>
      </c>
      <c r="Z64" s="7">
        <v>12779379</v>
      </c>
      <c r="AA64" s="7">
        <v>12674730</v>
      </c>
      <c r="AB64" s="7">
        <v>12273575</v>
      </c>
      <c r="AC64" s="7">
        <v>10749082</v>
      </c>
      <c r="AD64" s="7">
        <v>9407335</v>
      </c>
      <c r="AE64" s="7"/>
      <c r="AF64" s="7"/>
      <c r="AG64" s="3">
        <f>(+AB64-AC64)</f>
        <v>1524493</v>
      </c>
    </row>
    <row r="65" spans="2:34">
      <c r="B65" s="38">
        <f>+D67-G67</f>
        <v>0</v>
      </c>
      <c r="C65" s="108" t="s">
        <v>55</v>
      </c>
      <c r="D65" s="87">
        <v>-31679066.210000001</v>
      </c>
      <c r="E65" s="87">
        <v>-31450801.350000001</v>
      </c>
      <c r="F65" s="115">
        <v>-31225820.18</v>
      </c>
      <c r="G65" s="115">
        <v>-31003472.32</v>
      </c>
      <c r="H65" s="115">
        <v>-30206769.289999999</v>
      </c>
      <c r="I65" s="115">
        <v>-29460789.91</v>
      </c>
      <c r="J65" s="115">
        <v>-28697873.190000001</v>
      </c>
      <c r="K65" s="115">
        <v>-27942320.530000001</v>
      </c>
      <c r="L65" s="87">
        <v>-26982504.239999998</v>
      </c>
      <c r="M65" s="87">
        <v>-26048017.699999999</v>
      </c>
      <c r="N65" s="87">
        <v>-24820731.399999999</v>
      </c>
      <c r="O65" s="87">
        <v>-24211611.420000002</v>
      </c>
      <c r="P65" s="87">
        <v>-23320566.399999999</v>
      </c>
      <c r="Q65" s="115">
        <v>-22496671.66</v>
      </c>
      <c r="R65" s="115">
        <v>-21650773.32</v>
      </c>
      <c r="S65" s="115">
        <v>-20814654.620000001</v>
      </c>
      <c r="T65" s="115">
        <v>-17767559.170000002</v>
      </c>
      <c r="U65" s="115">
        <v>-17064060.739999998</v>
      </c>
      <c r="V65" s="115">
        <v>-15711057.390000001</v>
      </c>
      <c r="W65" s="20">
        <v>-13807176</v>
      </c>
      <c r="X65" s="20">
        <v>-15035541</v>
      </c>
      <c r="Y65" s="28">
        <v>-12605213</v>
      </c>
      <c r="Z65" s="7">
        <v>-12008880</v>
      </c>
      <c r="AA65" s="7">
        <v>-11492335</v>
      </c>
      <c r="AB65" s="7">
        <v>-10477109</v>
      </c>
      <c r="AC65" s="7">
        <v>-8667477</v>
      </c>
      <c r="AD65" s="7">
        <v>-7162447</v>
      </c>
      <c r="AE65" s="7"/>
      <c r="AF65" s="7"/>
      <c r="AH65" s="3">
        <f>(+AB65-AC65)</f>
        <v>-1809632</v>
      </c>
    </row>
    <row r="66" spans="2:34" ht="15.75">
      <c r="B66" s="38">
        <f>+D68-G68</f>
        <v>568297.74000000954</v>
      </c>
      <c r="C66" s="5" t="s">
        <v>79</v>
      </c>
      <c r="D66" s="117">
        <f>SUM(D67:D69)</f>
        <v>18629148.48999989</v>
      </c>
      <c r="E66" s="117">
        <f>SUM(E67:E69)</f>
        <v>19242388.120000005</v>
      </c>
      <c r="F66" s="112">
        <f t="shared" ref="F66:K66" si="31">SUM(F67:F69)</f>
        <v>19995527.569999933</v>
      </c>
      <c r="G66" s="112">
        <f t="shared" si="31"/>
        <v>20296348.429999948</v>
      </c>
      <c r="H66" s="112">
        <f t="shared" si="31"/>
        <v>20733577.529999971</v>
      </c>
      <c r="I66" s="112">
        <f t="shared" si="31"/>
        <v>21574080.779999971</v>
      </c>
      <c r="J66" s="112">
        <f t="shared" si="31"/>
        <v>22185102.230000019</v>
      </c>
      <c r="K66" s="112">
        <f t="shared" si="31"/>
        <v>22320419.769999981</v>
      </c>
      <c r="L66" s="117">
        <f t="shared" ref="L66:Q66" si="32">SUM(L67:L69)</f>
        <v>22794674.549999952</v>
      </c>
      <c r="M66" s="117">
        <f t="shared" si="32"/>
        <v>23347408</v>
      </c>
      <c r="N66" s="117">
        <f t="shared" si="32"/>
        <v>24143470.450000048</v>
      </c>
      <c r="O66" s="117">
        <f t="shared" si="32"/>
        <v>24355453.120000005</v>
      </c>
      <c r="P66" s="117">
        <f t="shared" si="32"/>
        <v>24621239.139999986</v>
      </c>
      <c r="Q66" s="117">
        <f t="shared" si="32"/>
        <v>25459367.50999999</v>
      </c>
      <c r="R66" s="112">
        <v>25977436.589999914</v>
      </c>
      <c r="S66" s="112">
        <f>SUM(S67:S69)</f>
        <v>25968347.669999957</v>
      </c>
      <c r="T66" s="112">
        <f>SUM(T67:T69)</f>
        <v>1.6699999570846558</v>
      </c>
      <c r="U66" s="112">
        <f>SUM(U67:U69)</f>
        <v>1725500.5099999905</v>
      </c>
      <c r="V66" s="112">
        <f t="shared" ref="V66:AD66" si="33">SUM(V67:V69)</f>
        <v>5171469.560000062</v>
      </c>
      <c r="W66" s="112">
        <f t="shared" si="33"/>
        <v>58907506.559999943</v>
      </c>
      <c r="X66" s="112">
        <v>6704814.5599999428</v>
      </c>
      <c r="Y66" s="112">
        <f t="shared" si="33"/>
        <v>107112751.55999994</v>
      </c>
      <c r="Z66" s="6">
        <f t="shared" si="33"/>
        <v>126963400.55999994</v>
      </c>
      <c r="AA66" s="6">
        <f t="shared" si="33"/>
        <v>150248504.55999994</v>
      </c>
      <c r="AB66" s="6">
        <f t="shared" si="33"/>
        <v>193840994.55999994</v>
      </c>
      <c r="AC66" s="6">
        <f t="shared" si="33"/>
        <v>264992648.55999994</v>
      </c>
      <c r="AD66" s="6">
        <f t="shared" si="33"/>
        <v>326971637.55999994</v>
      </c>
      <c r="AE66" s="6"/>
      <c r="AF66" s="6"/>
    </row>
    <row r="67" spans="2:34">
      <c r="B67" s="38">
        <f>+D69-G69</f>
        <v>-2235497.6800000668</v>
      </c>
      <c r="C67" s="108" t="s">
        <v>79</v>
      </c>
      <c r="D67" s="87">
        <v>514256778.56</v>
      </c>
      <c r="E67" s="87">
        <v>514256778.56</v>
      </c>
      <c r="F67" s="115">
        <v>514256778.56</v>
      </c>
      <c r="G67" s="115">
        <v>514256778.56</v>
      </c>
      <c r="H67" s="115">
        <v>514256778.56</v>
      </c>
      <c r="I67" s="115">
        <v>514256778.56</v>
      </c>
      <c r="J67" s="115">
        <v>514256778.56</v>
      </c>
      <c r="K67" s="115">
        <v>514256778.56</v>
      </c>
      <c r="L67" s="87">
        <v>514256778.56</v>
      </c>
      <c r="M67" s="87">
        <v>514256778.56</v>
      </c>
      <c r="N67" s="87">
        <v>514256778.56</v>
      </c>
      <c r="O67" s="87">
        <v>514256778.56</v>
      </c>
      <c r="P67" s="87">
        <v>514256778.56</v>
      </c>
      <c r="Q67" s="115">
        <v>514256778.56</v>
      </c>
      <c r="R67" s="115">
        <v>514256778.56</v>
      </c>
      <c r="S67" s="115">
        <v>514256778.56</v>
      </c>
      <c r="T67" s="115">
        <v>488288432.56</v>
      </c>
      <c r="U67" s="115">
        <v>488288432.56</v>
      </c>
      <c r="V67" s="115">
        <v>488288432.56</v>
      </c>
      <c r="W67" s="20">
        <v>488288432.56</v>
      </c>
      <c r="X67" s="20">
        <v>488288432.56</v>
      </c>
      <c r="Y67" s="28">
        <v>488288432.56</v>
      </c>
      <c r="Z67" s="7">
        <v>488288432.56</v>
      </c>
      <c r="AA67" s="7">
        <v>488288432.56</v>
      </c>
      <c r="AB67" s="7">
        <v>488288432.56</v>
      </c>
      <c r="AC67" s="7">
        <v>488288432.56</v>
      </c>
      <c r="AD67" s="7">
        <v>488288432.56</v>
      </c>
      <c r="AE67" s="7"/>
      <c r="AF67" s="7"/>
      <c r="AG67" s="3">
        <f>(+AB67-AC67)</f>
        <v>0</v>
      </c>
    </row>
    <row r="68" spans="2:34">
      <c r="C68" s="108" t="s">
        <v>79</v>
      </c>
      <c r="D68" s="87">
        <v>316620229.00999999</v>
      </c>
      <c r="E68" s="87">
        <v>316478154.56999999</v>
      </c>
      <c r="F68" s="115">
        <v>316486853</v>
      </c>
      <c r="G68" s="115">
        <v>316051931.26999998</v>
      </c>
      <c r="H68" s="115">
        <v>315734534.92000002</v>
      </c>
      <c r="I68" s="115">
        <v>315868457.42000002</v>
      </c>
      <c r="J68" s="115">
        <v>315756855.31999999</v>
      </c>
      <c r="K68" s="115">
        <v>315176524.44</v>
      </c>
      <c r="L68" s="87">
        <v>314932969.93000001</v>
      </c>
      <c r="M68" s="87">
        <v>314786837.20999998</v>
      </c>
      <c r="N68" s="87">
        <v>314665059.94999999</v>
      </c>
      <c r="O68" s="87">
        <v>314421505.45999998</v>
      </c>
      <c r="P68" s="87">
        <v>313977446.75</v>
      </c>
      <c r="Q68" s="115">
        <v>314159225.17000002</v>
      </c>
      <c r="R68" s="115">
        <v>314003415.48000002</v>
      </c>
      <c r="S68" s="115">
        <v>313328238.49000001</v>
      </c>
      <c r="T68" s="115">
        <v>313328238.49000001</v>
      </c>
      <c r="U68" s="115">
        <v>313258508.44</v>
      </c>
      <c r="V68" s="115">
        <v>313251803.63</v>
      </c>
      <c r="W68" s="20">
        <v>311840240</v>
      </c>
      <c r="X68" s="20">
        <v>313061326</v>
      </c>
      <c r="Y68" s="28">
        <v>307769956</v>
      </c>
      <c r="Z68" s="7">
        <v>299396025</v>
      </c>
      <c r="AA68" s="7">
        <v>298232979</v>
      </c>
      <c r="AB68" s="7">
        <v>293774636</v>
      </c>
      <c r="AC68" s="7">
        <v>270985268</v>
      </c>
      <c r="AD68" s="7">
        <v>246462396</v>
      </c>
      <c r="AE68" s="7"/>
      <c r="AF68" s="7"/>
      <c r="AG68" s="3">
        <f>(+AB68-AC68)</f>
        <v>22789368</v>
      </c>
    </row>
    <row r="69" spans="2:34">
      <c r="B69" s="38">
        <f>+D71-G71</f>
        <v>0</v>
      </c>
      <c r="C69" s="108" t="s">
        <v>55</v>
      </c>
      <c r="D69" s="87">
        <v>-812247859.08000004</v>
      </c>
      <c r="E69" s="87">
        <v>-811492545.00999999</v>
      </c>
      <c r="F69" s="115">
        <v>-810748103.99000001</v>
      </c>
      <c r="G69" s="115">
        <v>-810012361.39999998</v>
      </c>
      <c r="H69" s="115">
        <v>-809257735.95000005</v>
      </c>
      <c r="I69" s="115">
        <v>-808551155.20000005</v>
      </c>
      <c r="J69" s="115">
        <v>-807828531.64999998</v>
      </c>
      <c r="K69" s="115">
        <v>-807112883.23000002</v>
      </c>
      <c r="L69" s="87">
        <v>-806395073.94000006</v>
      </c>
      <c r="M69" s="87">
        <v>-805696207.76999998</v>
      </c>
      <c r="N69" s="87">
        <v>-804778368.05999994</v>
      </c>
      <c r="O69" s="87">
        <v>-804322830.89999998</v>
      </c>
      <c r="P69" s="87">
        <v>-803612986.16999996</v>
      </c>
      <c r="Q69" s="115">
        <v>-802956636.22000003</v>
      </c>
      <c r="R69" s="115">
        <v>-802282757.45000005</v>
      </c>
      <c r="S69" s="115">
        <v>-801616669.38</v>
      </c>
      <c r="T69" s="115">
        <v>-801616669.38</v>
      </c>
      <c r="U69" s="115">
        <v>-799821440.49000001</v>
      </c>
      <c r="V69" s="115">
        <v>-796368766.63</v>
      </c>
      <c r="W69" s="20">
        <v>-741221166</v>
      </c>
      <c r="X69" s="20">
        <v>-794644944</v>
      </c>
      <c r="Y69" s="28">
        <v>-688945637</v>
      </c>
      <c r="Z69" s="7">
        <v>-660721057</v>
      </c>
      <c r="AA69" s="7">
        <v>-636272907</v>
      </c>
      <c r="AB69" s="7">
        <v>-588222074</v>
      </c>
      <c r="AC69" s="7">
        <v>-494281052</v>
      </c>
      <c r="AD69" s="7">
        <v>-407779191</v>
      </c>
      <c r="AE69" s="7"/>
      <c r="AF69" s="7"/>
      <c r="AH69" s="3">
        <f>(+AB69-AC69)</f>
        <v>-93941022</v>
      </c>
    </row>
    <row r="70" spans="2:34" ht="15.75">
      <c r="B70" s="38">
        <f>+D72-G72</f>
        <v>49757284.190000057</v>
      </c>
      <c r="C70" s="5" t="s">
        <v>386</v>
      </c>
      <c r="D70" s="117">
        <f>SUM(D71:D73)</f>
        <v>1631074234.8500004</v>
      </c>
      <c r="E70" s="117">
        <f>SUM(E71:E73)</f>
        <v>1684766406.29</v>
      </c>
      <c r="F70" s="112">
        <f t="shared" ref="F70:K70" si="34">SUM(F71:F73)</f>
        <v>1750707501.0200005</v>
      </c>
      <c r="G70" s="112">
        <f t="shared" si="34"/>
        <v>1777045859.3599997</v>
      </c>
      <c r="H70" s="112">
        <f t="shared" si="34"/>
        <v>1815327435.5500007</v>
      </c>
      <c r="I70" s="112">
        <f t="shared" si="34"/>
        <v>1888917664.8200002</v>
      </c>
      <c r="J70" s="112">
        <f t="shared" si="34"/>
        <v>1942415624.02</v>
      </c>
      <c r="K70" s="112">
        <f t="shared" si="34"/>
        <v>1954263345.5799999</v>
      </c>
      <c r="L70" s="117">
        <f t="shared" ref="L70:Q70" si="35">SUM(L71:L73)</f>
        <v>1995786702.9900002</v>
      </c>
      <c r="M70" s="117">
        <f t="shared" si="35"/>
        <v>2044181257.9000001</v>
      </c>
      <c r="N70" s="117">
        <f t="shared" si="35"/>
        <v>2014169130.7899995</v>
      </c>
      <c r="O70" s="117">
        <f t="shared" si="35"/>
        <v>2211419886.5700006</v>
      </c>
      <c r="P70" s="117">
        <f t="shared" si="35"/>
        <v>2175132313.2699995</v>
      </c>
      <c r="Q70" s="117">
        <f t="shared" si="35"/>
        <v>2189986875.4400005</v>
      </c>
      <c r="R70" s="112">
        <v>2177254393.8200006</v>
      </c>
      <c r="S70" s="112">
        <f>SUM(S71:S73)</f>
        <v>2273657470.7500005</v>
      </c>
      <c r="T70" s="112">
        <f>SUM(T71:T73)</f>
        <v>-4.6500000953674316</v>
      </c>
      <c r="U70" s="112">
        <f>SUM(U71:U73)</f>
        <v>5781930.6800003052</v>
      </c>
      <c r="V70" s="112">
        <f t="shared" ref="V70:AD70" si="36">SUM(V71:V73)</f>
        <v>17328951.029999733</v>
      </c>
      <c r="W70" s="112">
        <f t="shared" si="36"/>
        <v>78375810.359999657</v>
      </c>
      <c r="X70" s="112">
        <v>22467002.359999657</v>
      </c>
      <c r="Y70" s="112">
        <f t="shared" si="36"/>
        <v>129603743.35999966</v>
      </c>
      <c r="Z70" s="6">
        <f t="shared" si="36"/>
        <v>150340657.35999966</v>
      </c>
      <c r="AA70" s="6">
        <f t="shared" si="36"/>
        <v>175271449.35999966</v>
      </c>
      <c r="AB70" s="6">
        <f t="shared" si="36"/>
        <v>221785215.35999966</v>
      </c>
      <c r="AC70" s="6">
        <f t="shared" si="36"/>
        <v>636462135.35999966</v>
      </c>
      <c r="AD70" s="6">
        <f t="shared" si="36"/>
        <v>994141542.35999966</v>
      </c>
      <c r="AE70" s="6"/>
      <c r="AF70" s="6"/>
    </row>
    <row r="71" spans="2:34">
      <c r="B71" s="38">
        <f>+D73-G73</f>
        <v>-195728908.69999981</v>
      </c>
      <c r="C71" s="108" t="s">
        <v>386</v>
      </c>
      <c r="D71" s="87">
        <v>4419899965.7600002</v>
      </c>
      <c r="E71" s="87">
        <v>4419899965.7600002</v>
      </c>
      <c r="F71" s="115">
        <v>4419899965.7600002</v>
      </c>
      <c r="G71" s="115">
        <v>4419899965.7600002</v>
      </c>
      <c r="H71" s="115">
        <v>4419899965.7600002</v>
      </c>
      <c r="I71" s="115">
        <v>4419899965.7600002</v>
      </c>
      <c r="J71" s="115">
        <v>4419899965.7600002</v>
      </c>
      <c r="K71" s="115">
        <v>4419899965.7600002</v>
      </c>
      <c r="L71" s="87">
        <v>4419899965.7600002</v>
      </c>
      <c r="M71" s="87">
        <v>4419899965.7600002</v>
      </c>
      <c r="N71" s="87">
        <v>4419899965.7600002</v>
      </c>
      <c r="O71" s="87">
        <v>4419899965.7600002</v>
      </c>
      <c r="P71" s="87">
        <v>4419899965.7600002</v>
      </c>
      <c r="Q71" s="115">
        <v>4419899965.7600002</v>
      </c>
      <c r="R71" s="115">
        <v>4419899965.7600002</v>
      </c>
      <c r="S71" s="115">
        <v>4419899965.7600002</v>
      </c>
      <c r="T71" s="115">
        <v>2146242490.3599999</v>
      </c>
      <c r="U71" s="115">
        <v>2146242490.3599999</v>
      </c>
      <c r="V71" s="115">
        <v>2146242490.3599999</v>
      </c>
      <c r="W71" s="20">
        <v>2146242490.3599999</v>
      </c>
      <c r="X71" s="20">
        <v>2146242490.3599999</v>
      </c>
      <c r="Y71" s="28">
        <v>2146242490.3599999</v>
      </c>
      <c r="Z71" s="7">
        <v>2146242490.3599999</v>
      </c>
      <c r="AA71" s="7">
        <v>2146242490.3599999</v>
      </c>
      <c r="AB71" s="7">
        <v>2146242490.3599999</v>
      </c>
      <c r="AC71" s="7">
        <v>2146242490.3599999</v>
      </c>
      <c r="AD71" s="7">
        <v>2146242490.3599999</v>
      </c>
      <c r="AE71" s="7"/>
      <c r="AF71" s="7"/>
      <c r="AG71" s="3">
        <f>(+AB71-AC71)</f>
        <v>0</v>
      </c>
    </row>
    <row r="72" spans="2:34">
      <c r="C72" s="108" t="s">
        <v>386</v>
      </c>
      <c r="D72" s="87">
        <v>1701181678.6700001</v>
      </c>
      <c r="E72" s="87">
        <v>1688742357.6199999</v>
      </c>
      <c r="F72" s="115">
        <v>1689503948.7</v>
      </c>
      <c r="G72" s="115">
        <v>1651424394.48</v>
      </c>
      <c r="H72" s="115">
        <v>1623634769.6400001</v>
      </c>
      <c r="I72" s="115">
        <v>1635360349.74</v>
      </c>
      <c r="J72" s="115">
        <v>1625589032.99</v>
      </c>
      <c r="K72" s="115">
        <v>1574778185.9000001</v>
      </c>
      <c r="L72" s="87">
        <v>1553453779.8</v>
      </c>
      <c r="M72" s="87">
        <v>1540659136.1199999</v>
      </c>
      <c r="N72" s="87">
        <v>1529996933.0599999</v>
      </c>
      <c r="O72" s="87">
        <v>1508672526.8900001</v>
      </c>
      <c r="P72" s="87">
        <v>1469792984.0599999</v>
      </c>
      <c r="Q72" s="115">
        <v>1485708586.3900001</v>
      </c>
      <c r="R72" s="115">
        <v>1472066641.4400001</v>
      </c>
      <c r="S72" s="115">
        <v>1412951547.0899999</v>
      </c>
      <c r="T72" s="115">
        <v>1412951547.0899999</v>
      </c>
      <c r="U72" s="115">
        <v>1412717890.23</v>
      </c>
      <c r="V72" s="115">
        <v>1412695423.22</v>
      </c>
      <c r="W72" s="20">
        <v>1410579673</v>
      </c>
      <c r="X72" s="20">
        <v>1412057156</v>
      </c>
      <c r="Y72" s="28">
        <v>1405654731</v>
      </c>
      <c r="Z72" s="7">
        <v>1396073610</v>
      </c>
      <c r="AA72" s="7">
        <v>1394742899</v>
      </c>
      <c r="AB72" s="7">
        <v>1389641838</v>
      </c>
      <c r="AC72" s="7">
        <v>1334906094</v>
      </c>
      <c r="AD72" s="7">
        <v>1260345479</v>
      </c>
      <c r="AE72" s="7"/>
      <c r="AF72" s="7"/>
      <c r="AG72" s="3">
        <f>(+AB72-AC72)</f>
        <v>54735744</v>
      </c>
    </row>
    <row r="73" spans="2:34">
      <c r="B73" s="38">
        <f>+D75-G75</f>
        <v>0</v>
      </c>
      <c r="C73" s="108" t="s">
        <v>55</v>
      </c>
      <c r="D73" s="87">
        <v>-4490007409.5799999</v>
      </c>
      <c r="E73" s="87">
        <v>-4423875917.0900002</v>
      </c>
      <c r="F73" s="115">
        <v>-4358696413.4399996</v>
      </c>
      <c r="G73" s="115">
        <v>-4294278500.8800001</v>
      </c>
      <c r="H73" s="115">
        <v>-4228207299.8499999</v>
      </c>
      <c r="I73" s="115">
        <v>-4166342650.6799998</v>
      </c>
      <c r="J73" s="115">
        <v>-4103073374.73</v>
      </c>
      <c r="K73" s="115">
        <v>-4040414806.0799999</v>
      </c>
      <c r="L73" s="87">
        <v>-3977567042.5700002</v>
      </c>
      <c r="M73" s="87">
        <v>-3916377843.98</v>
      </c>
      <c r="N73" s="87">
        <v>-3935727768.0300002</v>
      </c>
      <c r="O73" s="87">
        <v>-3717152606.0799999</v>
      </c>
      <c r="P73" s="87">
        <v>-3714560636.5500002</v>
      </c>
      <c r="Q73" s="115">
        <v>-3715621676.71</v>
      </c>
      <c r="R73" s="115">
        <v>-3714712213.3800001</v>
      </c>
      <c r="S73" s="115">
        <v>-3559194042.0999999</v>
      </c>
      <c r="T73" s="115">
        <v>-3559194042.0999999</v>
      </c>
      <c r="U73" s="115">
        <v>-3553178449.9099998</v>
      </c>
      <c r="V73" s="115">
        <v>-3541608962.5500002</v>
      </c>
      <c r="W73" s="20">
        <v>-3478446353</v>
      </c>
      <c r="X73" s="20">
        <v>-3535832644</v>
      </c>
      <c r="Y73" s="28">
        <v>-3422293478</v>
      </c>
      <c r="Z73" s="7">
        <v>-3391975443</v>
      </c>
      <c r="AA73" s="7">
        <v>-3365713940</v>
      </c>
      <c r="AB73" s="7">
        <v>-3314099113</v>
      </c>
      <c r="AC73" s="7">
        <v>-2844686449</v>
      </c>
      <c r="AD73" s="7">
        <v>-2412446427</v>
      </c>
      <c r="AE73" s="7"/>
      <c r="AF73" s="7"/>
      <c r="AH73" s="3">
        <f>(+AB73-AC73)</f>
        <v>-469412664</v>
      </c>
    </row>
    <row r="74" spans="2:34" ht="15.75">
      <c r="B74" s="38">
        <f>+D76-G76</f>
        <v>0</v>
      </c>
      <c r="C74" s="5" t="s">
        <v>80</v>
      </c>
      <c r="D74" s="139">
        <f>SUM(D75:D77)</f>
        <v>0</v>
      </c>
      <c r="E74" s="139">
        <f>SUM(E75:E77)</f>
        <v>0</v>
      </c>
      <c r="F74" s="164">
        <f t="shared" ref="F74:K74" si="37">SUM(F75:F77)</f>
        <v>0</v>
      </c>
      <c r="G74" s="164">
        <f t="shared" si="37"/>
        <v>0.10000002384185791</v>
      </c>
      <c r="H74" s="164">
        <f t="shared" si="37"/>
        <v>0.10000002384185791</v>
      </c>
      <c r="I74" s="164">
        <f t="shared" si="37"/>
        <v>0.10000002384185791</v>
      </c>
      <c r="J74" s="164">
        <f t="shared" si="37"/>
        <v>0.10000002384185791</v>
      </c>
      <c r="K74" s="164">
        <f t="shared" si="37"/>
        <v>0.10000002384185791</v>
      </c>
      <c r="L74" s="139">
        <f t="shared" ref="L74:Q74" si="38">SUM(L75:L77)</f>
        <v>0.10000002384185791</v>
      </c>
      <c r="M74" s="139">
        <f t="shared" si="38"/>
        <v>0.10000002384185791</v>
      </c>
      <c r="N74" s="139">
        <f t="shared" si="38"/>
        <v>0.10000002384185791</v>
      </c>
      <c r="O74" s="139">
        <f t="shared" si="38"/>
        <v>0.10000002384185791</v>
      </c>
      <c r="P74" s="139">
        <f t="shared" si="38"/>
        <v>0.10000002384185791</v>
      </c>
      <c r="Q74" s="117">
        <f t="shared" si="38"/>
        <v>0.10000002384185791</v>
      </c>
      <c r="R74" s="112">
        <v>0.10000002384185791</v>
      </c>
      <c r="S74" s="112">
        <f>SUM(S75:S77)</f>
        <v>0.10000002384185791</v>
      </c>
      <c r="T74" s="112">
        <f>SUM(T75:T77)</f>
        <v>0.10000002384185791</v>
      </c>
      <c r="U74" s="112">
        <f>SUM(U75:U77)</f>
        <v>1306156.0900000334</v>
      </c>
      <c r="V74" s="112">
        <f t="shared" ref="V74:AD74" si="39">SUM(V75:V77)</f>
        <v>3914661.5399999619</v>
      </c>
      <c r="W74" s="112">
        <f t="shared" si="39"/>
        <v>16631593.269999981</v>
      </c>
      <c r="X74" s="112">
        <v>5075362.2699999809</v>
      </c>
      <c r="Y74" s="112">
        <f t="shared" si="39"/>
        <v>27205163.269999981</v>
      </c>
      <c r="Z74" s="6">
        <f t="shared" si="39"/>
        <v>31475905.680000067</v>
      </c>
      <c r="AA74" s="6">
        <f t="shared" si="39"/>
        <v>36627945.680000067</v>
      </c>
      <c r="AB74" s="6">
        <f t="shared" si="39"/>
        <v>46235668.680000067</v>
      </c>
      <c r="AC74" s="6">
        <f t="shared" si="39"/>
        <v>134930257.68000007</v>
      </c>
      <c r="AD74" s="6">
        <f t="shared" si="39"/>
        <v>211429056.68000007</v>
      </c>
      <c r="AE74" s="6"/>
      <c r="AF74" s="6"/>
    </row>
    <row r="75" spans="2:34">
      <c r="B75" s="38">
        <f>+D77-G77</f>
        <v>-0.10000002384185791</v>
      </c>
      <c r="C75" s="108" t="s">
        <v>80</v>
      </c>
      <c r="D75" s="87">
        <v>458142213.68000001</v>
      </c>
      <c r="E75" s="87">
        <v>458142213.68000001</v>
      </c>
      <c r="F75" s="87">
        <v>458142213.68000001</v>
      </c>
      <c r="G75" s="87">
        <v>458142213.68000001</v>
      </c>
      <c r="H75" s="87">
        <v>458142213.68000001</v>
      </c>
      <c r="I75" s="87">
        <v>458142213.68000001</v>
      </c>
      <c r="J75" s="87">
        <v>458142213.68000001</v>
      </c>
      <c r="K75" s="87">
        <v>458142213.68000001</v>
      </c>
      <c r="L75" s="87">
        <v>458142213.68000001</v>
      </c>
      <c r="M75" s="87">
        <v>458142213.68000001</v>
      </c>
      <c r="N75" s="87">
        <v>458142213.68000001</v>
      </c>
      <c r="O75" s="87">
        <v>458142213.68000001</v>
      </c>
      <c r="P75" s="87">
        <v>458142213.68000001</v>
      </c>
      <c r="Q75" s="115">
        <v>458142213.68000001</v>
      </c>
      <c r="R75" s="115">
        <v>458142213.68000001</v>
      </c>
      <c r="S75" s="115">
        <v>458142213.68000001</v>
      </c>
      <c r="T75" s="115">
        <v>458142213.68000001</v>
      </c>
      <c r="U75" s="115">
        <v>458142213.68000001</v>
      </c>
      <c r="V75" s="115">
        <v>458142213.68000001</v>
      </c>
      <c r="W75" s="20">
        <v>458142213.68000001</v>
      </c>
      <c r="X75" s="20">
        <v>458142213.68000001</v>
      </c>
      <c r="Y75" s="28">
        <v>458142213.68000001</v>
      </c>
      <c r="Z75" s="7">
        <v>458142213.68000001</v>
      </c>
      <c r="AA75" s="7">
        <v>458142213.68000001</v>
      </c>
      <c r="AB75" s="7">
        <v>458142213.68000001</v>
      </c>
      <c r="AC75" s="7">
        <v>458142213.68000001</v>
      </c>
      <c r="AD75" s="7">
        <v>458142213.68000001</v>
      </c>
      <c r="AE75" s="7"/>
      <c r="AF75" s="7"/>
      <c r="AG75" s="3">
        <f>(+AB75-AC75)</f>
        <v>0</v>
      </c>
    </row>
    <row r="76" spans="2:34">
      <c r="C76" s="108" t="s">
        <v>80</v>
      </c>
      <c r="D76" s="87">
        <v>298243809.95999998</v>
      </c>
      <c r="E76" s="87">
        <v>298243809.95999998</v>
      </c>
      <c r="F76" s="87">
        <v>298243809.95999998</v>
      </c>
      <c r="G76" s="87">
        <v>298243809.95999998</v>
      </c>
      <c r="H76" s="87">
        <v>298243809.95999998</v>
      </c>
      <c r="I76" s="87">
        <v>298243809.95999998</v>
      </c>
      <c r="J76" s="87">
        <v>298243809.95999998</v>
      </c>
      <c r="K76" s="87">
        <v>298243809.95999998</v>
      </c>
      <c r="L76" s="87">
        <v>298243809.95999998</v>
      </c>
      <c r="M76" s="87">
        <v>298243809.95999998</v>
      </c>
      <c r="N76" s="87">
        <v>298243809.95999998</v>
      </c>
      <c r="O76" s="87">
        <v>298243809.95999998</v>
      </c>
      <c r="P76" s="87">
        <v>298243809.95999998</v>
      </c>
      <c r="Q76" s="115">
        <v>298243809.95999998</v>
      </c>
      <c r="R76" s="115">
        <v>298243809.95999998</v>
      </c>
      <c r="S76" s="115">
        <v>298243809.95999998</v>
      </c>
      <c r="T76" s="115">
        <v>298243809.95999998</v>
      </c>
      <c r="U76" s="115">
        <v>298191026.19</v>
      </c>
      <c r="V76" s="115">
        <v>298185950.81999999</v>
      </c>
      <c r="W76" s="20">
        <v>297731625.39999998</v>
      </c>
      <c r="X76" s="20">
        <v>298041764.39999998</v>
      </c>
      <c r="Y76" s="28">
        <v>296697829.39999998</v>
      </c>
      <c r="Z76" s="7">
        <v>294700448</v>
      </c>
      <c r="AA76" s="7">
        <v>294423035</v>
      </c>
      <c r="AB76" s="7">
        <v>293359614</v>
      </c>
      <c r="AC76" s="7">
        <v>281755612</v>
      </c>
      <c r="AD76" s="7">
        <v>265898433</v>
      </c>
      <c r="AE76" s="7"/>
      <c r="AF76" s="7"/>
      <c r="AG76" s="3">
        <f>(+AB76-AC76)</f>
        <v>11604002</v>
      </c>
    </row>
    <row r="77" spans="2:34">
      <c r="C77" s="108" t="s">
        <v>55</v>
      </c>
      <c r="D77" s="87">
        <v>-756386023.63999999</v>
      </c>
      <c r="E77" s="87">
        <v>-756386023.63999999</v>
      </c>
      <c r="F77" s="87">
        <v>-756386023.63999999</v>
      </c>
      <c r="G77" s="87">
        <v>-756386023.53999996</v>
      </c>
      <c r="H77" s="87">
        <v>-756386023.53999996</v>
      </c>
      <c r="I77" s="87">
        <v>-756386023.53999996</v>
      </c>
      <c r="J77" s="87">
        <v>-756386023.53999996</v>
      </c>
      <c r="K77" s="87">
        <v>-756386023.53999996</v>
      </c>
      <c r="L77" s="87">
        <v>-756386023.53999996</v>
      </c>
      <c r="M77" s="87">
        <v>-756386023.53999996</v>
      </c>
      <c r="N77" s="87">
        <v>-756386023.53999996</v>
      </c>
      <c r="O77" s="87">
        <v>-756386023.53999996</v>
      </c>
      <c r="P77" s="87">
        <v>-756386023.53999996</v>
      </c>
      <c r="Q77" s="115">
        <v>-756386023.53999996</v>
      </c>
      <c r="R77" s="115">
        <v>-756386023.53999996</v>
      </c>
      <c r="S77" s="115">
        <v>-756386023.53999996</v>
      </c>
      <c r="T77" s="115">
        <v>-756386023.53999996</v>
      </c>
      <c r="U77" s="115">
        <v>-755027083.77999997</v>
      </c>
      <c r="V77" s="115">
        <v>-752413502.96000004</v>
      </c>
      <c r="W77" s="20">
        <v>-739242245.80999994</v>
      </c>
      <c r="X77" s="20">
        <v>-751108615.80999994</v>
      </c>
      <c r="Y77" s="28">
        <v>-727634879.80999994</v>
      </c>
      <c r="Z77" s="7">
        <v>-721366756</v>
      </c>
      <c r="AA77" s="7">
        <v>-715937303</v>
      </c>
      <c r="AB77" s="7">
        <v>-705266159</v>
      </c>
      <c r="AC77" s="7">
        <v>-604967568</v>
      </c>
      <c r="AD77" s="7">
        <v>-512611590</v>
      </c>
      <c r="AE77" s="7"/>
      <c r="AF77" s="7"/>
      <c r="AH77" s="3">
        <f>(+AB77-AC77)</f>
        <v>-100298591</v>
      </c>
    </row>
    <row r="78" spans="2:34" ht="15.75">
      <c r="C78" s="5" t="s">
        <v>81</v>
      </c>
      <c r="D78" s="139">
        <f>SUM(D79:D81)</f>
        <v>0</v>
      </c>
      <c r="E78" s="139">
        <f>SUM(E79:E81)</f>
        <v>0</v>
      </c>
      <c r="F78" s="164">
        <f t="shared" ref="F78:K78" si="40">SUM(F79:F81)</f>
        <v>0</v>
      </c>
      <c r="G78" s="164">
        <f t="shared" si="40"/>
        <v>1.9099999666213989</v>
      </c>
      <c r="H78" s="164">
        <f t="shared" si="40"/>
        <v>1.9099999666213989</v>
      </c>
      <c r="I78" s="164">
        <f t="shared" si="40"/>
        <v>1.9099999666213989</v>
      </c>
      <c r="J78" s="164">
        <f t="shared" si="40"/>
        <v>1.9099999666213989</v>
      </c>
      <c r="K78" s="164">
        <f t="shared" si="40"/>
        <v>1.9099999666213989</v>
      </c>
      <c r="L78" s="139">
        <f t="shared" ref="L78:Q78" si="41">SUM(L79:L81)</f>
        <v>1.9099999666213989</v>
      </c>
      <c r="M78" s="139">
        <f t="shared" si="41"/>
        <v>1.9099999666213989</v>
      </c>
      <c r="N78" s="139">
        <f t="shared" si="41"/>
        <v>1.9099999666213989</v>
      </c>
      <c r="O78" s="139">
        <f t="shared" si="41"/>
        <v>1.9099999666213989</v>
      </c>
      <c r="P78" s="139">
        <f t="shared" si="41"/>
        <v>1.9099999666213989</v>
      </c>
      <c r="Q78" s="117">
        <f t="shared" si="41"/>
        <v>1.9099999666213989</v>
      </c>
      <c r="R78" s="112">
        <v>1.9099999666213989</v>
      </c>
      <c r="S78" s="112">
        <f>SUM(S79:S81)</f>
        <v>1.9099999666213989</v>
      </c>
      <c r="T78" s="112">
        <f>SUM(T79:T81)</f>
        <v>1.9099999666213989</v>
      </c>
      <c r="U78" s="112">
        <f>SUM(U79:U81)</f>
        <v>1.9099999666213989</v>
      </c>
      <c r="V78" s="112">
        <f t="shared" ref="V78:AD78" si="42">SUM(V79:V81)</f>
        <v>1.9099999666213989</v>
      </c>
      <c r="W78" s="112">
        <f t="shared" si="42"/>
        <v>1.9099999666213989</v>
      </c>
      <c r="X78" s="112">
        <v>1.9099999666213989</v>
      </c>
      <c r="Y78" s="112">
        <f t="shared" si="42"/>
        <v>1.9099999666213989</v>
      </c>
      <c r="Z78" s="6">
        <f t="shared" si="42"/>
        <v>1.9099999666213989</v>
      </c>
      <c r="AA78" s="6">
        <f t="shared" si="42"/>
        <v>1.9099999666213989</v>
      </c>
      <c r="AB78" s="6">
        <f t="shared" si="42"/>
        <v>1.9099999666213989</v>
      </c>
      <c r="AC78" s="6">
        <f t="shared" si="42"/>
        <v>1.9099999666213989</v>
      </c>
      <c r="AD78" s="6">
        <f t="shared" si="42"/>
        <v>1.9099999666213989</v>
      </c>
      <c r="AE78" s="6"/>
      <c r="AF78" s="6"/>
    </row>
    <row r="79" spans="2:34">
      <c r="B79" s="38"/>
      <c r="C79" s="108" t="s">
        <v>81</v>
      </c>
      <c r="D79" s="87">
        <v>680493612.38</v>
      </c>
      <c r="E79" s="87">
        <v>680493612.38</v>
      </c>
      <c r="F79" s="87">
        <v>680493612.38</v>
      </c>
      <c r="G79" s="87">
        <v>680493612.38</v>
      </c>
      <c r="H79" s="87">
        <v>680493612.38</v>
      </c>
      <c r="I79" s="87">
        <v>680493612.38</v>
      </c>
      <c r="J79" s="87">
        <v>680493612.38</v>
      </c>
      <c r="K79" s="87">
        <v>680493612.38</v>
      </c>
      <c r="L79" s="87">
        <v>680493612.38</v>
      </c>
      <c r="M79" s="87">
        <v>680493612.38</v>
      </c>
      <c r="N79" s="87">
        <v>680493612.38</v>
      </c>
      <c r="O79" s="87">
        <v>680493612.38</v>
      </c>
      <c r="P79" s="87">
        <v>680493612.38</v>
      </c>
      <c r="Q79" s="115">
        <v>680493612.38</v>
      </c>
      <c r="R79" s="115">
        <v>680493612.38</v>
      </c>
      <c r="S79" s="115">
        <v>680493612.38</v>
      </c>
      <c r="T79" s="115">
        <v>680493612.38</v>
      </c>
      <c r="U79" s="115">
        <v>680493612.38</v>
      </c>
      <c r="V79" s="115">
        <v>680493612.38</v>
      </c>
      <c r="W79" s="20">
        <v>680493612.38</v>
      </c>
      <c r="X79" s="20">
        <v>680493612.38</v>
      </c>
      <c r="Y79" s="28">
        <v>680493612.38</v>
      </c>
      <c r="Z79" s="7">
        <v>680493612.38</v>
      </c>
      <c r="AA79" s="7">
        <v>680493612.38</v>
      </c>
      <c r="AB79" s="7">
        <v>680493612.38</v>
      </c>
      <c r="AC79" s="7">
        <v>680493612.38</v>
      </c>
      <c r="AD79" s="7">
        <v>680493612.38</v>
      </c>
      <c r="AE79" s="7"/>
      <c r="AF79" s="7"/>
      <c r="AG79" s="3">
        <f>+AC79-AD79</f>
        <v>0</v>
      </c>
    </row>
    <row r="80" spans="2:34">
      <c r="B80" s="38"/>
      <c r="C80" s="108" t="s">
        <v>81</v>
      </c>
      <c r="D80" s="87">
        <v>232901456.5</v>
      </c>
      <c r="E80" s="87">
        <v>232901456.5</v>
      </c>
      <c r="F80" s="87">
        <v>232901456.5</v>
      </c>
      <c r="G80" s="87">
        <v>232901456.5</v>
      </c>
      <c r="H80" s="87">
        <v>232901456.5</v>
      </c>
      <c r="I80" s="87">
        <v>232901456.5</v>
      </c>
      <c r="J80" s="87">
        <v>232901456.5</v>
      </c>
      <c r="K80" s="87">
        <v>232901456.5</v>
      </c>
      <c r="L80" s="87">
        <v>232901456.5</v>
      </c>
      <c r="M80" s="87">
        <v>232901456.5</v>
      </c>
      <c r="N80" s="87">
        <v>232901456.5</v>
      </c>
      <c r="O80" s="87">
        <v>232901456.5</v>
      </c>
      <c r="P80" s="87">
        <v>232901456.5</v>
      </c>
      <c r="Q80" s="115">
        <v>232901456.5</v>
      </c>
      <c r="R80" s="115">
        <v>232901456.5</v>
      </c>
      <c r="S80" s="115">
        <v>232901456.5</v>
      </c>
      <c r="T80" s="115">
        <v>232901456.5</v>
      </c>
      <c r="U80" s="115">
        <v>232901456.5</v>
      </c>
      <c r="V80" s="115">
        <v>232901456.5</v>
      </c>
      <c r="W80" s="20">
        <v>232901456.5</v>
      </c>
      <c r="X80" s="20">
        <v>232901456.5</v>
      </c>
      <c r="Y80" s="28">
        <v>232901456.5</v>
      </c>
      <c r="Z80" s="7">
        <v>232901456.5</v>
      </c>
      <c r="AA80" s="7">
        <v>232901456.5</v>
      </c>
      <c r="AB80" s="7">
        <v>232901456.5</v>
      </c>
      <c r="AC80" s="7">
        <v>232901456.5</v>
      </c>
      <c r="AD80" s="7">
        <v>232901456.5</v>
      </c>
      <c r="AE80" s="7"/>
      <c r="AF80" s="7"/>
      <c r="AG80" s="3">
        <f>+AC80-AD80</f>
        <v>0</v>
      </c>
    </row>
    <row r="81" spans="1:34">
      <c r="B81" s="38"/>
      <c r="C81" s="108" t="s">
        <v>55</v>
      </c>
      <c r="D81" s="87">
        <v>-913395068.88</v>
      </c>
      <c r="E81" s="87">
        <v>-913395068.88</v>
      </c>
      <c r="F81" s="87">
        <v>-913395068.88</v>
      </c>
      <c r="G81" s="87">
        <v>-913395066.97000003</v>
      </c>
      <c r="H81" s="87">
        <v>-913395066.97000003</v>
      </c>
      <c r="I81" s="87">
        <v>-913395066.97000003</v>
      </c>
      <c r="J81" s="87">
        <v>-913395066.97000003</v>
      </c>
      <c r="K81" s="87">
        <v>-913395066.97000003</v>
      </c>
      <c r="L81" s="87">
        <v>-913395066.97000003</v>
      </c>
      <c r="M81" s="87">
        <v>-913395066.97000003</v>
      </c>
      <c r="N81" s="87">
        <v>-913395066.97000003</v>
      </c>
      <c r="O81" s="87">
        <v>-913395066.97000003</v>
      </c>
      <c r="P81" s="87">
        <v>-913395066.97000003</v>
      </c>
      <c r="Q81" s="115">
        <v>-913395066.97000003</v>
      </c>
      <c r="R81" s="115">
        <v>-913395066.97000003</v>
      </c>
      <c r="S81" s="115">
        <v>-913395066.97000003</v>
      </c>
      <c r="T81" s="115">
        <v>-913395066.97000003</v>
      </c>
      <c r="U81" s="115">
        <v>-913395066.97000003</v>
      </c>
      <c r="V81" s="115">
        <v>-913395066.97000003</v>
      </c>
      <c r="W81" s="20">
        <v>-913395066.97000003</v>
      </c>
      <c r="X81" s="20">
        <v>-913395066.97000003</v>
      </c>
      <c r="Y81" s="28">
        <v>-913395066.97000003</v>
      </c>
      <c r="Z81" s="7">
        <v>-913395066.97000003</v>
      </c>
      <c r="AA81" s="7">
        <v>-913395066.97000003</v>
      </c>
      <c r="AB81" s="7">
        <v>-913395066.97000003</v>
      </c>
      <c r="AC81" s="7">
        <v>-913395066.97000003</v>
      </c>
      <c r="AD81" s="7">
        <v>-913395066.97000003</v>
      </c>
      <c r="AE81" s="7"/>
      <c r="AF81" s="7"/>
      <c r="AH81" s="3">
        <f>+AC81-AD81</f>
        <v>0</v>
      </c>
    </row>
    <row r="82" spans="1:34">
      <c r="C82" s="108"/>
      <c r="D82" s="190">
        <f>D46+D50+D54+D58+D62+D66+D70+D74+D78</f>
        <v>17426462661.349976</v>
      </c>
      <c r="E82" s="190">
        <f>E46+E50+E54+E58+E62+E66+E70+E74+E78</f>
        <v>21780652300.999973</v>
      </c>
      <c r="F82" s="190">
        <f>F46+F50+F54+F58+F62+F66+F70+F74+F78</f>
        <v>30713646638.919975</v>
      </c>
      <c r="G82" s="115">
        <f>G46+G50+G54+G58+G62+G66+G70+G74+G78</f>
        <v>30096170601.34</v>
      </c>
      <c r="H82" s="115">
        <f>H46+H50+H54+H58+H62+H66+H70+H74+H78</f>
        <v>43973998046.599998</v>
      </c>
      <c r="I82" s="115"/>
      <c r="J82" s="115"/>
      <c r="K82" s="115"/>
      <c r="L82" s="87"/>
      <c r="M82" s="87"/>
      <c r="N82" s="87"/>
      <c r="O82" s="87"/>
      <c r="P82" s="87"/>
      <c r="Q82" s="115"/>
      <c r="R82" s="115"/>
      <c r="S82" s="115"/>
      <c r="T82" s="115"/>
      <c r="U82" s="115"/>
      <c r="V82" s="115"/>
      <c r="W82" s="20"/>
      <c r="X82" s="20"/>
      <c r="Y82" s="27"/>
      <c r="Z82" s="108"/>
      <c r="AA82" s="7"/>
      <c r="AB82" s="108"/>
      <c r="AC82" s="108"/>
      <c r="AD82" s="108"/>
      <c r="AE82" s="108"/>
      <c r="AF82" s="108"/>
    </row>
    <row r="83" spans="1:34">
      <c r="B83" s="7" t="s">
        <v>431</v>
      </c>
      <c r="C83" s="176">
        <f>Tabla123[[#This Row],[Columna1108]]-Tabla123[[#This Row],[Columna1106]]</f>
        <v>-7876888835.2299881</v>
      </c>
      <c r="D83" s="115">
        <f>D82+D43</f>
        <v>23000377480.669975</v>
      </c>
      <c r="E83" s="115">
        <f>E82+E43</f>
        <v>27564927650.689972</v>
      </c>
      <c r="F83" s="115">
        <f>F82+F43</f>
        <v>36028269090.909973</v>
      </c>
      <c r="G83" s="115">
        <f>G82+G43</f>
        <v>35108684058.290001</v>
      </c>
      <c r="H83" s="115">
        <f>H82+H43</f>
        <v>49432917142.139999</v>
      </c>
      <c r="I83" s="115">
        <f>I16+I20+I24+I28+I32+I36+I46+I50+I54+I58+I62+I66+I70+I74+I78</f>
        <v>54652347919.669998</v>
      </c>
      <c r="J83" s="115"/>
      <c r="K83" s="115">
        <f>K16+K20+K24+K28+K32+K36+K46+K50+K54+K58+K62+K66+K70+K74+K78</f>
        <v>62529236754.899986</v>
      </c>
      <c r="L83" s="87"/>
      <c r="M83" s="87"/>
      <c r="N83" s="87"/>
      <c r="O83" s="87"/>
      <c r="P83" s="87"/>
      <c r="Q83" s="115"/>
      <c r="R83" s="115"/>
      <c r="S83" s="115"/>
      <c r="T83" s="115"/>
      <c r="U83" s="115"/>
      <c r="V83" s="115"/>
      <c r="W83" s="20"/>
      <c r="X83" s="20"/>
      <c r="Y83" s="27"/>
      <c r="Z83" s="108"/>
      <c r="AA83" s="7"/>
      <c r="AB83" s="108"/>
      <c r="AC83" s="108"/>
      <c r="AD83" s="108"/>
      <c r="AE83" s="108"/>
      <c r="AF83" s="108"/>
    </row>
    <row r="84" spans="1:34" ht="15.75">
      <c r="B84" s="55"/>
      <c r="C84" s="108"/>
      <c r="D84" s="115"/>
      <c r="E84" s="115"/>
      <c r="F84" s="115"/>
      <c r="G84" s="115"/>
      <c r="H84" s="115"/>
      <c r="I84" s="115"/>
      <c r="J84" s="115"/>
      <c r="K84" s="115"/>
      <c r="L84" s="87"/>
      <c r="M84" s="87"/>
      <c r="N84" s="87"/>
      <c r="O84" s="87"/>
      <c r="P84" s="87"/>
      <c r="Q84" s="115"/>
      <c r="R84" s="115"/>
      <c r="S84" s="115"/>
      <c r="T84" s="115"/>
      <c r="U84" s="115"/>
      <c r="V84" s="115"/>
      <c r="W84" s="20"/>
      <c r="X84" s="20"/>
      <c r="Y84" s="27"/>
      <c r="Z84" s="6">
        <f t="shared" ref="Z84:AB87" si="43">+Z46+Z50+Z54+Z58+Z62+Z66+Z70+Z74+Z78+Z16+Z20+Z24+Z28+Z32</f>
        <v>154388958579.08994</v>
      </c>
      <c r="AA84" s="6">
        <f t="shared" si="43"/>
        <v>159195053798.42999</v>
      </c>
      <c r="AB84" s="6">
        <f t="shared" si="43"/>
        <v>164480071347.79996</v>
      </c>
      <c r="AC84" s="108"/>
      <c r="AD84" s="7"/>
      <c r="AE84" s="108"/>
      <c r="AF84" s="108"/>
    </row>
    <row r="85" spans="1:34" ht="15.75">
      <c r="B85" s="56"/>
      <c r="C85" s="7">
        <f>Tabla123[[#This Row],[Columna11010]]-Tabla123[[#This Row],[Columna1106]]</f>
        <v>832359157.20999146</v>
      </c>
      <c r="D85" s="112">
        <f t="shared" ref="D85:F86" si="44">+D47+D51+D55+D59+D63+D67+D71+D75+D79+D17+D21+D25+D29+D33+D37+D40</f>
        <v>196138904356.73996</v>
      </c>
      <c r="E85" s="112">
        <f t="shared" si="44"/>
        <v>196157013273.10995</v>
      </c>
      <c r="F85" s="112">
        <f t="shared" si="44"/>
        <v>195288520906.40994</v>
      </c>
      <c r="G85" s="112">
        <f>+G47+G51+G55+G59+G63+G67+G71+G75+G79+G17+G21+G25+G29+G33-1+G37+G39</f>
        <v>194756892664.36996</v>
      </c>
      <c r="H85" s="112">
        <f>+H47+H51+H55+H59+H63+H67+H71+H75+H79+H17+H21+H25+H29+H33-1+H37+H39</f>
        <v>194681200740.95999</v>
      </c>
      <c r="I85" s="112">
        <f>+I47+I51+I55+I59+I63+I67+I71+I75+I79+I17+I21+I25+I29+I33-1+I37</f>
        <v>194474789601.82999</v>
      </c>
      <c r="J85" s="112">
        <f>+J47+J51+J55+J59+J63+J67+J71+J75+J79+J17+J21+J25+J29+J33-1+J37</f>
        <v>194446741910.12994</v>
      </c>
      <c r="K85" s="112">
        <f>+K47+K51+K55+K59+K63+K67+K71+K75+K79+K17+K21+K25+K29+K33-1</f>
        <v>193924533507.15997</v>
      </c>
      <c r="L85" s="117">
        <f>+L47+L51+L55+L59+L63+L67+L71+L75+L79+L17+L21+L25+L29+L33-1</f>
        <v>193235874195.04996</v>
      </c>
      <c r="M85" s="117">
        <f>+M47+M51+M55+M59+M63+M67+M71+M75+M79+M17+M21+M25+M29+M33-1</f>
        <v>191868706582.68997</v>
      </c>
      <c r="N85" s="117">
        <f t="shared" ref="N85:W85" si="45">+N47+N51+N55+N59+N63+N67+N71+N75+N79+N17+N21+N25+N29+N33</f>
        <v>191511562370.47998</v>
      </c>
      <c r="O85" s="117">
        <f t="shared" si="45"/>
        <v>191453428433.47998</v>
      </c>
      <c r="P85" s="117">
        <f t="shared" si="45"/>
        <v>191331105606.47998</v>
      </c>
      <c r="Q85" s="117">
        <f t="shared" si="45"/>
        <v>191181505239.25</v>
      </c>
      <c r="R85" s="117">
        <f t="shared" si="45"/>
        <v>190772131851.38998</v>
      </c>
      <c r="S85" s="117">
        <f t="shared" si="45"/>
        <v>190422495480.91998</v>
      </c>
      <c r="T85" s="117">
        <f t="shared" si="45"/>
        <v>186989222444.15994</v>
      </c>
      <c r="U85" s="117">
        <f t="shared" si="45"/>
        <v>186838064104.31995</v>
      </c>
      <c r="V85" s="117">
        <f t="shared" si="45"/>
        <v>186472330293.66995</v>
      </c>
      <c r="W85" s="28">
        <f t="shared" si="45"/>
        <v>185527448973.96994</v>
      </c>
      <c r="X85" s="28">
        <v>186113671265.35995</v>
      </c>
      <c r="Y85" s="28">
        <f>+Y47+Y51+Y55+Y59+Y63+Y67+Y71+Y75+Y79+Y17+Y21+Y25+Y29+Y33</f>
        <v>183872085859.15994</v>
      </c>
      <c r="Z85" s="7">
        <f t="shared" si="43"/>
        <v>183377242954.02994</v>
      </c>
      <c r="AA85" s="7">
        <f t="shared" si="43"/>
        <v>183009462888.58997</v>
      </c>
      <c r="AB85" s="7">
        <f t="shared" si="43"/>
        <v>179906196863.95993</v>
      </c>
      <c r="AC85" s="7">
        <f t="shared" ref="AC85:AD87" si="46">+AC47+AC51+AC55+AC59+AC63+AC67+AC71+AC75+AC79+AC17+AC21+AC25+AC29+AC33</f>
        <v>178799880765.81503</v>
      </c>
      <c r="AD85" s="7">
        <f t="shared" si="46"/>
        <v>177362135791.05991</v>
      </c>
      <c r="AE85" s="7">
        <f>+AC85-AD85</f>
        <v>1437744974.755127</v>
      </c>
      <c r="AF85" s="7"/>
      <c r="AG85" s="7">
        <f>+AG47+AG51+AG55+AG59+AG63+AG67+AG71+AG75+AG79+AG17+AG21+AG25+AG29+AG33</f>
        <v>1106316.2929500001</v>
      </c>
    </row>
    <row r="86" spans="1:34" ht="15.75">
      <c r="B86" s="181"/>
      <c r="C86" s="7">
        <f>Tabla123[[#This Row],[Columna11010]]-Tabla123[[#This Row],[Columna1106]]</f>
        <v>2422285738.3899841</v>
      </c>
      <c r="D86" s="112">
        <f t="shared" si="44"/>
        <v>184522811538.95004</v>
      </c>
      <c r="E86" s="112">
        <f t="shared" si="44"/>
        <v>184303648743.94995</v>
      </c>
      <c r="F86" s="112">
        <f t="shared" si="44"/>
        <v>188736368155.23999</v>
      </c>
      <c r="G86" s="112">
        <f>+G48+G52+G56+G60+G64+G68+G72+G76+G80+G18+G22+G26+G30+G34+G38</f>
        <v>183566294832.72998</v>
      </c>
      <c r="H86" s="112">
        <f>+H48+H52+H56+H60+H64+H68+H72+H76+H80+H18+H22+H26+H30+H34+H38</f>
        <v>182676530602.88</v>
      </c>
      <c r="I86" s="112">
        <f>+I48+I52+I56+I60+I64+I68+I72+I76+I80+I18+I22+I26+I30+I34+I38</f>
        <v>183051988056.57999</v>
      </c>
      <c r="J86" s="112">
        <f>+J48+J52+J56+J60+J64+J68+J72+J76+J80+J18+J22+J26+J30+J34+J38</f>
        <v>182770991387.66</v>
      </c>
      <c r="K86" s="112">
        <f t="shared" ref="K86:M87" si="47">+K48+K52+K56+K60+K64+K68+K72+K76+K80+K18+K22+K26+K30+K34</f>
        <v>181144009094.34</v>
      </c>
      <c r="L86" s="117">
        <f t="shared" si="47"/>
        <v>180341831736.54999</v>
      </c>
      <c r="M86" s="117">
        <f t="shared" si="47"/>
        <v>179866128580.83997</v>
      </c>
      <c r="N86" s="117">
        <f t="shared" ref="N86:W86" si="48">+N48+N52+N56+N60+N64+N68+N72+N76+N80+N18+N22+N26+N30+N34</f>
        <v>179455530834.41998</v>
      </c>
      <c r="O86" s="117">
        <f t="shared" si="48"/>
        <v>178654190512.50998</v>
      </c>
      <c r="P86" s="117">
        <f t="shared" si="48"/>
        <v>176992369549.34006</v>
      </c>
      <c r="Q86" s="117">
        <f t="shared" si="48"/>
        <v>177672647136.75003</v>
      </c>
      <c r="R86" s="117">
        <f t="shared" si="48"/>
        <v>177089552060.79001</v>
      </c>
      <c r="S86" s="117">
        <f t="shared" si="48"/>
        <v>174573984400.43997</v>
      </c>
      <c r="T86" s="117">
        <f t="shared" si="48"/>
        <v>170469770581.68994</v>
      </c>
      <c r="U86" s="117">
        <f t="shared" si="48"/>
        <v>169058803336.25003</v>
      </c>
      <c r="V86" s="117">
        <f t="shared" si="48"/>
        <v>168929924793.47</v>
      </c>
      <c r="W86" s="28">
        <f t="shared" si="48"/>
        <v>163390721676.61996</v>
      </c>
      <c r="X86" s="28">
        <v>165064670289.04996</v>
      </c>
      <c r="Y86" s="28">
        <f>+Y48+Y52+Y56+Y60+Y64+Y68+Y72+Y76+Y80+Y18+Y22+Y26+Y30+Y34</f>
        <v>157486354057.61996</v>
      </c>
      <c r="Z86" s="7">
        <f t="shared" si="43"/>
        <v>150413350299.51996</v>
      </c>
      <c r="AA86" s="7">
        <f t="shared" si="43"/>
        <v>149452049315.29996</v>
      </c>
      <c r="AB86" s="7">
        <f t="shared" si="43"/>
        <v>145669007310.29996</v>
      </c>
      <c r="AC86" s="7">
        <f t="shared" si="46"/>
        <v>131046092849.3</v>
      </c>
      <c r="AD86" s="7">
        <f t="shared" si="46"/>
        <v>117806764320.3</v>
      </c>
      <c r="AE86" s="7"/>
      <c r="AF86" s="7"/>
      <c r="AG86" s="6">
        <f>SUBTOTAL(109,AG3:AG85)</f>
        <v>14534342897.007851</v>
      </c>
      <c r="AH86" s="7">
        <f>+AH48+AH52+AH56+AH60+AH64+AH68+AH72+AH76+AH80+AH18+AH22+AH26+AH30+AH34</f>
        <v>0</v>
      </c>
    </row>
    <row r="87" spans="1:34" ht="15.75">
      <c r="B87" s="104"/>
      <c r="C87" s="7">
        <f>Tabla123[[#This Row],[Columna11010]]-Tabla123[[#This Row],[Columna1106]]</f>
        <v>-30643697592.209961</v>
      </c>
      <c r="D87" s="112">
        <f>+D49+D53+D57+D61+D65+D69+D73+D77+D81+D19+D23+D27+D31+D35+D42</f>
        <v>-357661338415.02008</v>
      </c>
      <c r="E87" s="112">
        <f>+E49+E53+E57+E61+E65+E69+E73+E77+E81+E19+E23+E27+E31+E35+E42</f>
        <v>-352895734366.37</v>
      </c>
      <c r="F87" s="112">
        <f>+F49+F53+F57+F61+F65+F69+F73+F77+F81+F19+F23+F27+F31+F35+F42</f>
        <v>-347996619970.73999</v>
      </c>
      <c r="G87" s="112">
        <f>+G49+G53+G57+G61+G65+G69+G73+G77+G81+G19+G23+G27+G31+G35</f>
        <v>-343214503439.80994</v>
      </c>
      <c r="H87" s="112">
        <f>+H49+H53+H57+H61+H65+H69+H73+H77+H81+H19+H23+H27+H31+H35</f>
        <v>-327924814202.69995</v>
      </c>
      <c r="I87" s="112">
        <f>+I49+I53+I57+I61+I65+I69+I73+I77+I81+I19+I23+I27+I31+I35</f>
        <v>-322874429739.73993</v>
      </c>
      <c r="J87" s="112">
        <f>+J49+J53+J57+J61+J65+J69+J73+J77+J81+J19+J23+J27+J31+J35</f>
        <v>-317832113869.97992</v>
      </c>
      <c r="K87" s="112">
        <f t="shared" si="47"/>
        <v>-312570805847.59998</v>
      </c>
      <c r="L87" s="117">
        <f t="shared" si="47"/>
        <v>-306299594059.34003</v>
      </c>
      <c r="M87" s="117">
        <f t="shared" si="47"/>
        <v>-300153516455.10992</v>
      </c>
      <c r="N87" s="117">
        <f t="shared" ref="N87:W87" si="49">+N49+N53+N57+N61+N65+N69+N73+N77+N81+N19+N23+N27+N31+N35</f>
        <v>-292249570195.64008</v>
      </c>
      <c r="O87" s="117">
        <f t="shared" si="49"/>
        <v>-287909094731.53003</v>
      </c>
      <c r="P87" s="117">
        <f t="shared" si="49"/>
        <v>-282656919743.95001</v>
      </c>
      <c r="Q87" s="117">
        <f t="shared" si="49"/>
        <v>-277802706813.51001</v>
      </c>
      <c r="R87" s="117">
        <f t="shared" si="49"/>
        <v>-272816857309.21008</v>
      </c>
      <c r="S87" s="117">
        <f t="shared" si="49"/>
        <v>-267623134755.42004</v>
      </c>
      <c r="T87" s="117">
        <f t="shared" si="49"/>
        <v>-246599385803.65002</v>
      </c>
      <c r="U87" s="117">
        <f t="shared" si="49"/>
        <v>-238374313764.88992</v>
      </c>
      <c r="V87" s="117">
        <f t="shared" si="49"/>
        <v>-222854360537.08997</v>
      </c>
      <c r="W87" s="28">
        <f t="shared" si="49"/>
        <v>-200737135334.27002</v>
      </c>
      <c r="X87" s="28">
        <v>-215093129949.00003</v>
      </c>
      <c r="Y87" s="28">
        <f>+Y49+Y53+Y57+Y61+Y65+Y69+Y73+Y77+Y81+Y19+Y23+Y27+Y31+Y35</f>
        <v>-186453005414.27002</v>
      </c>
      <c r="Z87" s="7">
        <f t="shared" si="43"/>
        <v>-179401634674.46002</v>
      </c>
      <c r="AA87" s="7">
        <f t="shared" si="43"/>
        <v>-173266458405.46002</v>
      </c>
      <c r="AB87" s="7">
        <f t="shared" si="43"/>
        <v>-161095132826.46002</v>
      </c>
      <c r="AC87" s="7">
        <f t="shared" si="46"/>
        <v>-138456357984.46002</v>
      </c>
      <c r="AD87" s="7">
        <f t="shared" si="46"/>
        <v>-118644518420.45999</v>
      </c>
      <c r="AE87" s="7"/>
      <c r="AF87" s="7"/>
      <c r="AH87" s="6">
        <f>+AH49+AH53+AH57+AH61+AH65+AH69+AH73+AH77+AH81+AH19+AH23+AH27+AH31+AH35</f>
        <v>-22196125533.401001</v>
      </c>
    </row>
    <row r="88" spans="1:34">
      <c r="B88" s="104"/>
      <c r="C88" s="7" t="s">
        <v>84</v>
      </c>
      <c r="D88" s="115">
        <f t="shared" ref="D88:E90" si="50">D16+D20+D24+D28+D32+D36</f>
        <v>5489845970.3199978</v>
      </c>
      <c r="E88" s="115">
        <f t="shared" si="50"/>
        <v>5699313333.6899986</v>
      </c>
      <c r="F88" s="115">
        <f t="shared" ref="F88:G90" si="51">F16+F20+F24+F28+F32+F36</f>
        <v>5228702714.9899998</v>
      </c>
      <c r="G88" s="115">
        <f t="shared" si="51"/>
        <v>4926427994.9499989</v>
      </c>
      <c r="H88" s="115">
        <f t="shared" ref="H88:I90" si="52">H16+H20+H24+H28+H32+H36</f>
        <v>5425604648.539999</v>
      </c>
      <c r="I88" s="115">
        <f t="shared" si="52"/>
        <v>5569305921.9099998</v>
      </c>
      <c r="J88" s="115"/>
      <c r="K88" s="115"/>
      <c r="L88" s="87"/>
      <c r="M88" s="87"/>
      <c r="N88" s="87"/>
      <c r="O88" s="87"/>
      <c r="P88" s="87"/>
      <c r="Q88" s="115"/>
      <c r="R88" s="115"/>
      <c r="S88" s="115"/>
      <c r="T88" s="115"/>
      <c r="U88" s="115"/>
      <c r="V88" s="115"/>
      <c r="W88" s="20"/>
      <c r="X88" s="20"/>
      <c r="Y88" s="7"/>
      <c r="Z88" s="7"/>
      <c r="AA88" s="7"/>
      <c r="AB88" s="7"/>
      <c r="AC88" s="7"/>
      <c r="AD88" s="7"/>
      <c r="AE88" s="7"/>
      <c r="AF88" s="7"/>
    </row>
    <row r="89" spans="1:34" ht="15.75">
      <c r="B89" s="54"/>
      <c r="C89" s="124" t="s">
        <v>432</v>
      </c>
      <c r="D89" s="56">
        <f t="shared" si="50"/>
        <v>18938581372.049999</v>
      </c>
      <c r="E89" s="56">
        <f t="shared" si="50"/>
        <v>18956690288.419998</v>
      </c>
      <c r="F89" s="56">
        <f t="shared" si="51"/>
        <v>18088197921.720001</v>
      </c>
      <c r="G89" s="56">
        <f t="shared" si="51"/>
        <v>17556569680.68</v>
      </c>
      <c r="H89" s="56">
        <f t="shared" si="52"/>
        <v>17533648772.27</v>
      </c>
      <c r="I89" s="56">
        <f t="shared" si="52"/>
        <v>17360552080.139999</v>
      </c>
      <c r="J89" s="56"/>
      <c r="K89" s="56"/>
      <c r="L89" s="140"/>
      <c r="M89" s="140"/>
      <c r="N89" s="140"/>
      <c r="O89" s="140"/>
      <c r="P89" s="140"/>
      <c r="Q89" s="56"/>
      <c r="R89" s="56"/>
      <c r="S89" s="125"/>
      <c r="T89" s="125"/>
      <c r="U89" s="125"/>
      <c r="V89" s="56"/>
      <c r="W89" s="126"/>
      <c r="X89" s="127"/>
      <c r="Y89" s="56"/>
      <c r="Z89" s="56"/>
      <c r="AA89" s="56"/>
      <c r="AB89" s="56"/>
      <c r="AC89" s="56"/>
      <c r="AD89" s="56"/>
      <c r="AE89" s="56"/>
      <c r="AF89" s="56"/>
      <c r="AG89" s="128"/>
      <c r="AH89" s="128"/>
    </row>
    <row r="90" spans="1:34" ht="15.75">
      <c r="A90" s="41" t="s">
        <v>392</v>
      </c>
      <c r="B90" s="38">
        <f>B47+B51+B55+B59+B63+B67+B71</f>
        <v>-13512400894.200024</v>
      </c>
      <c r="C90" s="111" t="s">
        <v>433</v>
      </c>
      <c r="D90" s="165">
        <f t="shared" si="50"/>
        <v>2191255268.25</v>
      </c>
      <c r="E90" s="165">
        <f t="shared" si="50"/>
        <v>2183368309.25</v>
      </c>
      <c r="F90" s="165">
        <f t="shared" si="51"/>
        <v>2183860776.25</v>
      </c>
      <c r="G90" s="165">
        <f t="shared" si="51"/>
        <v>2079841909.25</v>
      </c>
      <c r="H90" s="165">
        <f t="shared" si="52"/>
        <v>2000884130.25</v>
      </c>
      <c r="I90" s="165">
        <f t="shared" si="52"/>
        <v>2034229157.25</v>
      </c>
      <c r="J90" s="165"/>
      <c r="K90" s="165"/>
      <c r="L90" s="111"/>
      <c r="M90" s="111"/>
      <c r="N90" s="111"/>
      <c r="O90" s="111">
        <f>O49+O53+O57+O61+O65+O69+O73+O77+O81</f>
        <v>-276624052007.85999</v>
      </c>
      <c r="P90" s="141"/>
      <c r="Q90" s="111"/>
      <c r="R90" s="111"/>
      <c r="S90" s="111">
        <f>S49+S53+S57+S61+S65+S69+S73+S77+S81</f>
        <v>-258747694450.41003</v>
      </c>
      <c r="T90" s="111"/>
      <c r="U90" s="111"/>
      <c r="V90" s="111"/>
      <c r="W90" s="33"/>
      <c r="X90" s="40">
        <f>X49+X53+X57+X61+X65+X69+X73+X77+X81</f>
        <v>-210228053209.78</v>
      </c>
      <c r="Y90" s="7">
        <f>Y49+Y53+Y57+Y61+Y65+Y69+Y73+Y77+Y81</f>
        <v>-183102796561.78</v>
      </c>
      <c r="Z90" s="7"/>
      <c r="AA90" s="7"/>
      <c r="AB90" s="3"/>
      <c r="AC90" s="108"/>
      <c r="AD90" s="14">
        <f>SUM(AG76,AG72,AG68,AG64,AG60,AG56,AG52,AG48)/1000</f>
        <v>14530839.799000001</v>
      </c>
      <c r="AE90" s="3">
        <f>SUM(AH77,AH73,AH69,AH65,AH61,AH57,AH53,AH49)/1000</f>
        <v>-22195682.441</v>
      </c>
      <c r="AF90" s="3">
        <v>22195682</v>
      </c>
    </row>
    <row r="91" spans="1:34">
      <c r="A91" s="41" t="s">
        <v>391</v>
      </c>
      <c r="B91" s="38">
        <f>B46+B50+B54+B58+B62+B66+B70</f>
        <v>842692956.22001255</v>
      </c>
      <c r="C91" s="7" t="s">
        <v>434</v>
      </c>
      <c r="D91" s="7">
        <f t="shared" ref="D91:I91" si="53">D19+D23+D27+D31+D35</f>
        <v>-15639990669.98</v>
      </c>
      <c r="E91" s="7">
        <f t="shared" si="53"/>
        <v>-15440745263.98</v>
      </c>
      <c r="F91" s="7">
        <f t="shared" si="53"/>
        <v>-15043355982.98</v>
      </c>
      <c r="G91" s="7">
        <f t="shared" si="53"/>
        <v>-14709983594.98</v>
      </c>
      <c r="H91" s="7">
        <f t="shared" si="53"/>
        <v>-14108928253.98</v>
      </c>
      <c r="I91" s="7">
        <f t="shared" si="53"/>
        <v>-13825475315.48</v>
      </c>
      <c r="J91" s="7"/>
      <c r="K91" s="7"/>
      <c r="L91" s="7"/>
      <c r="M91" s="7"/>
      <c r="N91" s="7"/>
      <c r="O91" s="7"/>
      <c r="P91" s="98"/>
      <c r="Q91" s="108"/>
      <c r="R91" s="108"/>
      <c r="S91" s="7"/>
      <c r="T91" s="7"/>
      <c r="U91" s="108"/>
      <c r="V91" s="108"/>
      <c r="W91" s="20"/>
      <c r="X91" s="20"/>
      <c r="Y91" s="108"/>
      <c r="Z91" s="7"/>
      <c r="AA91" s="108"/>
      <c r="AB91" s="108"/>
      <c r="AC91" s="108"/>
    </row>
    <row r="92" spans="1:34" ht="15.75">
      <c r="C92" s="3"/>
      <c r="D92" s="54"/>
      <c r="E92" s="54"/>
      <c r="F92" s="54"/>
      <c r="G92" s="54"/>
      <c r="H92" s="54"/>
      <c r="I92" s="54"/>
      <c r="J92" s="54"/>
      <c r="K92" s="54"/>
      <c r="L92" s="3"/>
      <c r="M92" s="3"/>
      <c r="N92" s="3"/>
      <c r="O92" s="3"/>
      <c r="R92" s="3">
        <f>Q86-S86</f>
        <v>3098662736.3100586</v>
      </c>
      <c r="S92" s="3"/>
      <c r="U92" s="99"/>
      <c r="Z92" s="111">
        <v>159195053798.42999</v>
      </c>
      <c r="AA92" s="111">
        <v>164480071347.79996</v>
      </c>
      <c r="AB92" s="3"/>
      <c r="AD92" s="14">
        <f>+AD90</f>
        <v>14530839.799000001</v>
      </c>
      <c r="AE92" s="14">
        <f>+AE90</f>
        <v>-22195682.441</v>
      </c>
    </row>
    <row r="93" spans="1:34" ht="15.75">
      <c r="C93" s="3" t="s">
        <v>435</v>
      </c>
      <c r="D93" s="54">
        <f t="shared" ref="D93:E96" si="54">D46+D50+D54+D58+D62+D66+D70+D74+D78</f>
        <v>17426462661.349976</v>
      </c>
      <c r="E93" s="54">
        <f t="shared" si="54"/>
        <v>21780652300.999973</v>
      </c>
      <c r="F93" s="54">
        <f t="shared" ref="F93:G96" si="55">F46+F50+F54+F58+F62+F66+F70+F74+F78</f>
        <v>30713646638.919975</v>
      </c>
      <c r="G93" s="54">
        <f t="shared" si="55"/>
        <v>30096170601.34</v>
      </c>
      <c r="H93" s="54">
        <f t="shared" ref="H93:I96" si="56">H46+H50+H54+H58+H62+H66+H70+H74+H78</f>
        <v>43973998046.599998</v>
      </c>
      <c r="I93" s="54">
        <f t="shared" si="56"/>
        <v>49083041997.759995</v>
      </c>
      <c r="J93" s="54">
        <f>I89+I94</f>
        <v>194474789602.82996</v>
      </c>
      <c r="K93" s="54"/>
      <c r="L93" s="3"/>
      <c r="M93" s="3"/>
      <c r="N93" s="3"/>
      <c r="O93" s="3"/>
      <c r="R93" s="3"/>
      <c r="S93" s="3"/>
      <c r="U93" s="99"/>
      <c r="Z93" s="111"/>
      <c r="AA93" s="111"/>
      <c r="AB93" s="3"/>
      <c r="AD93" s="14"/>
      <c r="AE93" s="14"/>
    </row>
    <row r="94" spans="1:34">
      <c r="C94" s="3" t="s">
        <v>436</v>
      </c>
      <c r="D94" s="54">
        <f t="shared" si="54"/>
        <v>177114237522.68997</v>
      </c>
      <c r="E94" s="54">
        <f t="shared" si="54"/>
        <v>177114237522.68997</v>
      </c>
      <c r="F94" s="54">
        <f t="shared" si="55"/>
        <v>177114237522.68997</v>
      </c>
      <c r="G94" s="54">
        <f t="shared" si="55"/>
        <v>177114237522.68997</v>
      </c>
      <c r="H94" s="54">
        <f t="shared" si="56"/>
        <v>177114237522.68997</v>
      </c>
      <c r="I94" s="54">
        <f t="shared" si="56"/>
        <v>177114237522.68997</v>
      </c>
      <c r="J94" s="54">
        <f>I90+I95</f>
        <v>183051988056.57999</v>
      </c>
      <c r="K94" s="54"/>
      <c r="L94" s="3"/>
      <c r="M94" s="3"/>
      <c r="N94" s="3"/>
      <c r="O94" s="3"/>
      <c r="R94" s="3">
        <f>(Q87-S87)*-1</f>
        <v>10179572058.089966</v>
      </c>
      <c r="S94" s="100"/>
      <c r="T94" s="100"/>
      <c r="U94" s="101"/>
      <c r="Z94" s="111">
        <v>183009462888.58997</v>
      </c>
      <c r="AA94" s="111">
        <v>179906196863.95993</v>
      </c>
      <c r="AB94" s="3"/>
    </row>
    <row r="95" spans="1:34">
      <c r="C95" s="3" t="s">
        <v>437</v>
      </c>
      <c r="D95" s="51">
        <f t="shared" si="54"/>
        <v>182329145879.70004</v>
      </c>
      <c r="E95" s="51">
        <f t="shared" si="54"/>
        <v>182118472640.69995</v>
      </c>
      <c r="F95" s="51">
        <f t="shared" si="55"/>
        <v>186551216096.98999</v>
      </c>
      <c r="G95" s="51">
        <f t="shared" si="55"/>
        <v>181486452923.47998</v>
      </c>
      <c r="H95" s="51">
        <f t="shared" si="56"/>
        <v>180675646472.63</v>
      </c>
      <c r="I95" s="51">
        <f t="shared" si="56"/>
        <v>181017758899.32999</v>
      </c>
      <c r="J95" s="54">
        <f>I91+I96</f>
        <v>-322874429739.73993</v>
      </c>
      <c r="V95" s="807" t="s">
        <v>346</v>
      </c>
      <c r="W95" s="807"/>
      <c r="Y95" s="15"/>
      <c r="Z95" s="111">
        <v>149452049315.29996</v>
      </c>
      <c r="AA95" s="111">
        <v>145669007310.29996</v>
      </c>
      <c r="AB95" s="3"/>
    </row>
    <row r="96" spans="1:34">
      <c r="C96" s="3" t="s">
        <v>438</v>
      </c>
      <c r="D96" s="51">
        <f t="shared" si="54"/>
        <v>-342016920741.0401</v>
      </c>
      <c r="E96" s="51">
        <f t="shared" si="54"/>
        <v>-337452057862.39001</v>
      </c>
      <c r="F96" s="51">
        <f t="shared" si="55"/>
        <v>-332951806980.76001</v>
      </c>
      <c r="G96" s="51">
        <f t="shared" si="55"/>
        <v>-328504519844.82996</v>
      </c>
      <c r="H96" s="51">
        <f t="shared" si="56"/>
        <v>-313815885948.71997</v>
      </c>
      <c r="I96" s="51">
        <f t="shared" si="56"/>
        <v>-309048954424.25995</v>
      </c>
      <c r="V96" s="179"/>
      <c r="W96" s="179"/>
      <c r="Y96" s="15"/>
      <c r="Z96" s="111"/>
      <c r="AA96" s="111"/>
      <c r="AB96" s="3"/>
    </row>
    <row r="97" spans="1:33" ht="15.75">
      <c r="D97" s="114" t="s">
        <v>468</v>
      </c>
      <c r="E97" s="114" t="s">
        <v>455</v>
      </c>
      <c r="F97" s="163" t="s">
        <v>445</v>
      </c>
      <c r="G97" s="163" t="s">
        <v>440</v>
      </c>
      <c r="H97" s="163" t="s">
        <v>424</v>
      </c>
      <c r="I97" s="163" t="s">
        <v>425</v>
      </c>
      <c r="J97" s="163" t="s">
        <v>426</v>
      </c>
      <c r="K97" s="163" t="s">
        <v>418</v>
      </c>
      <c r="L97" s="114" t="s">
        <v>415</v>
      </c>
      <c r="M97" s="114" t="s">
        <v>412</v>
      </c>
      <c r="N97" s="114" t="s">
        <v>408</v>
      </c>
      <c r="O97" s="114" t="s">
        <v>409</v>
      </c>
      <c r="P97" s="114" t="s">
        <v>410</v>
      </c>
      <c r="Q97" s="114" t="s">
        <v>399</v>
      </c>
      <c r="R97" s="114" t="s">
        <v>385</v>
      </c>
      <c r="S97" s="35" t="s">
        <v>388</v>
      </c>
      <c r="T97" s="35" t="s">
        <v>381</v>
      </c>
      <c r="U97" s="35" t="s">
        <v>378</v>
      </c>
      <c r="V97" s="35" t="s">
        <v>345</v>
      </c>
      <c r="W97" s="35" t="s">
        <v>352</v>
      </c>
      <c r="Y97" s="15"/>
      <c r="Z97" s="111"/>
      <c r="AA97" s="111"/>
      <c r="AB97" s="3"/>
    </row>
    <row r="98" spans="1:33">
      <c r="B98" s="51">
        <f>D98-G98</f>
        <v>-5488783173</v>
      </c>
      <c r="C98" s="52" t="s">
        <v>347</v>
      </c>
      <c r="D98" s="118">
        <f t="shared" ref="D98" si="57">D99+D100</f>
        <v>8340844095.5500031</v>
      </c>
      <c r="E98" s="118">
        <f t="shared" ref="E98:J98" si="58">E99+E100</f>
        <v>10170438486.550003</v>
      </c>
      <c r="F98" s="166">
        <f t="shared" si="58"/>
        <v>12000032877.550003</v>
      </c>
      <c r="G98" s="166">
        <f t="shared" si="58"/>
        <v>13829627268.550003</v>
      </c>
      <c r="H98" s="166">
        <f t="shared" si="58"/>
        <v>14357326012.550003</v>
      </c>
      <c r="I98" s="166">
        <f t="shared" si="58"/>
        <v>16341445780.550003</v>
      </c>
      <c r="J98" s="166">
        <f t="shared" si="58"/>
        <v>18325565548.550003</v>
      </c>
      <c r="K98" s="166">
        <f t="shared" ref="K98:W98" si="59">K99+K100</f>
        <v>20309685316.550003</v>
      </c>
      <c r="L98" s="118">
        <f t="shared" si="59"/>
        <v>21633501670.550003</v>
      </c>
      <c r="M98" s="118">
        <f t="shared" si="59"/>
        <v>24085954387.549999</v>
      </c>
      <c r="N98" s="118">
        <f t="shared" si="59"/>
        <v>26538407104.549999</v>
      </c>
      <c r="O98" s="118">
        <f t="shared" si="59"/>
        <v>28990859821.549999</v>
      </c>
      <c r="P98" s="118">
        <f t="shared" si="59"/>
        <v>31011798103.549999</v>
      </c>
      <c r="Q98" s="119">
        <f t="shared" si="59"/>
        <v>33682809112.549999</v>
      </c>
      <c r="R98" s="119">
        <f t="shared" si="59"/>
        <v>33106210209.549999</v>
      </c>
      <c r="S98" s="119">
        <f t="shared" si="59"/>
        <v>35777221218.550003</v>
      </c>
      <c r="T98" s="119">
        <f t="shared" si="59"/>
        <v>27802117166.629997</v>
      </c>
      <c r="U98" s="119">
        <f t="shared" si="59"/>
        <v>16866676317.51</v>
      </c>
      <c r="V98" s="42">
        <f t="shared" si="59"/>
        <v>15573366717.389999</v>
      </c>
      <c r="W98" s="42">
        <f t="shared" si="59"/>
        <v>17904473961.27</v>
      </c>
      <c r="Y98" s="15"/>
      <c r="Z98" s="111">
        <v>-173266458405.46002</v>
      </c>
      <c r="AA98" s="111">
        <v>-161095132826.46002</v>
      </c>
      <c r="AB98" s="3"/>
    </row>
    <row r="99" spans="1:33">
      <c r="B99" s="51">
        <f>D99-G99</f>
        <v>0</v>
      </c>
      <c r="C99" s="107" t="s">
        <v>348</v>
      </c>
      <c r="D99" s="116">
        <v>59902960234.389999</v>
      </c>
      <c r="E99" s="116">
        <v>59902960234.389999</v>
      </c>
      <c r="F99" s="51">
        <v>59902960234.389999</v>
      </c>
      <c r="G99" s="51">
        <v>59902960234.389999</v>
      </c>
      <c r="H99" s="51">
        <v>58446539210.389999</v>
      </c>
      <c r="I99" s="51">
        <v>58446539210.389999</v>
      </c>
      <c r="J99" s="51">
        <v>58446539210.389999</v>
      </c>
      <c r="K99" s="51">
        <v>58446539210.389999</v>
      </c>
      <c r="L99" s="116">
        <v>57317902847.389999</v>
      </c>
      <c r="M99" s="116">
        <v>57317902847.389999</v>
      </c>
      <c r="N99" s="116">
        <v>57317902847.389999</v>
      </c>
      <c r="O99" s="116">
        <v>57317902847.389999</v>
      </c>
      <c r="P99" s="116">
        <v>56667830120.389999</v>
      </c>
      <c r="Q99" s="116">
        <v>56667830120.389999</v>
      </c>
      <c r="R99" s="116">
        <v>53420220208.389999</v>
      </c>
      <c r="S99" s="116">
        <v>53420220208.389999</v>
      </c>
      <c r="T99" s="116">
        <v>37870930130.389999</v>
      </c>
      <c r="U99" s="116">
        <v>25769935659.389999</v>
      </c>
      <c r="V99" s="15">
        <v>23311072437.389999</v>
      </c>
      <c r="W99" s="15">
        <v>23311072437.389999</v>
      </c>
      <c r="AA99" s="3"/>
      <c r="AB99" s="3"/>
    </row>
    <row r="100" spans="1:33">
      <c r="B100" s="51">
        <f>D100-G100</f>
        <v>-5488783173</v>
      </c>
      <c r="C100" s="107" t="s">
        <v>349</v>
      </c>
      <c r="D100" s="202">
        <v>-51562116138.839996</v>
      </c>
      <c r="E100" s="202">
        <v>-49732521747.839996</v>
      </c>
      <c r="F100" s="51">
        <v>-47902927356.839996</v>
      </c>
      <c r="G100" s="51">
        <v>-46073332965.839996</v>
      </c>
      <c r="H100" s="51">
        <v>-44089213197.839996</v>
      </c>
      <c r="I100" s="51">
        <v>-42105093429.839996</v>
      </c>
      <c r="J100" s="51">
        <v>-40120973661.839996</v>
      </c>
      <c r="K100" s="51">
        <v>-38136853893.839996</v>
      </c>
      <c r="L100" s="116">
        <v>-35684401176.839996</v>
      </c>
      <c r="M100" s="116">
        <v>-33231948459.84</v>
      </c>
      <c r="N100" s="116">
        <v>-30779495742.84</v>
      </c>
      <c r="O100" s="116">
        <v>-28327043025.84</v>
      </c>
      <c r="P100" s="116">
        <v>-25656032016.84</v>
      </c>
      <c r="Q100" s="116">
        <v>-22985021007.84</v>
      </c>
      <c r="R100" s="116">
        <v>-20314009998.84</v>
      </c>
      <c r="S100" s="116">
        <v>-17642998989.84</v>
      </c>
      <c r="T100" s="116">
        <v>-10068812963.76</v>
      </c>
      <c r="U100" s="116">
        <v>-8903259341.8799992</v>
      </c>
      <c r="V100" s="15">
        <v>-7737705720</v>
      </c>
      <c r="W100" s="116">
        <v>-5406598476.1199999</v>
      </c>
      <c r="AA100" s="3"/>
      <c r="AB100" s="3"/>
    </row>
    <row r="101" spans="1:33">
      <c r="D101" s="41"/>
      <c r="E101" s="41"/>
      <c r="L101" s="41"/>
      <c r="M101" s="41"/>
      <c r="N101" s="41"/>
      <c r="O101" s="41"/>
      <c r="S101" s="116"/>
      <c r="T101" s="116"/>
      <c r="U101" s="116"/>
      <c r="V101" s="15"/>
      <c r="W101" s="15"/>
      <c r="AB101" s="3"/>
    </row>
    <row r="102" spans="1:33">
      <c r="B102" s="51">
        <f>D102-G102</f>
        <v>-4404025.6100001335</v>
      </c>
      <c r="C102" s="107" t="s">
        <v>350</v>
      </c>
      <c r="D102" s="118">
        <f t="shared" ref="D102" si="60">D103+D104</f>
        <v>194793871.57999992</v>
      </c>
      <c r="E102" s="118">
        <f t="shared" ref="E102:J102" si="61">E103+E104</f>
        <v>229588714.57999992</v>
      </c>
      <c r="F102" s="166">
        <f t="shared" si="61"/>
        <v>232205567.77999997</v>
      </c>
      <c r="G102" s="166">
        <f t="shared" si="61"/>
        <v>199197897.19000006</v>
      </c>
      <c r="H102" s="166">
        <f t="shared" si="61"/>
        <v>220063905.19000006</v>
      </c>
      <c r="I102" s="166">
        <f t="shared" si="61"/>
        <v>254602641.19000006</v>
      </c>
      <c r="J102" s="166">
        <f t="shared" si="61"/>
        <v>289141377.19000006</v>
      </c>
      <c r="K102" s="166">
        <f t="shared" ref="K102:W102" si="62">K103+K104</f>
        <v>289880489.38000011</v>
      </c>
      <c r="L102" s="118">
        <f t="shared" si="62"/>
        <v>318881024.30999994</v>
      </c>
      <c r="M102" s="118">
        <f t="shared" si="62"/>
        <v>354995036.30999994</v>
      </c>
      <c r="N102" s="118">
        <f t="shared" si="62"/>
        <v>372580677.30999994</v>
      </c>
      <c r="O102" s="118">
        <f t="shared" si="62"/>
        <v>408694689.30999994</v>
      </c>
      <c r="P102" s="118">
        <f t="shared" si="62"/>
        <v>444973587.30999994</v>
      </c>
      <c r="Q102" s="118">
        <f t="shared" si="62"/>
        <v>481252485.30999994</v>
      </c>
      <c r="R102" s="118">
        <f t="shared" si="62"/>
        <v>517531383.30999994</v>
      </c>
      <c r="S102" s="118">
        <f t="shared" si="62"/>
        <v>553810281.30999994</v>
      </c>
      <c r="T102" s="118">
        <f t="shared" si="62"/>
        <v>660776150.33000004</v>
      </c>
      <c r="U102" s="118">
        <f t="shared" si="62"/>
        <v>84300450.25999999</v>
      </c>
      <c r="V102" s="42">
        <f t="shared" si="62"/>
        <v>92688329.360000014</v>
      </c>
      <c r="W102" s="42">
        <f t="shared" si="62"/>
        <v>104242787.46000004</v>
      </c>
    </row>
    <row r="103" spans="1:33">
      <c r="B103" s="51">
        <f>D103-G103</f>
        <v>99980516.389999866</v>
      </c>
      <c r="C103" s="107" t="s">
        <v>351</v>
      </c>
      <c r="D103" s="116">
        <v>1596490331.3299999</v>
      </c>
      <c r="E103" s="116">
        <v>1596490331.3299999</v>
      </c>
      <c r="F103" s="51">
        <v>1564312341.53</v>
      </c>
      <c r="G103" s="51">
        <v>1496509814.9400001</v>
      </c>
      <c r="H103" s="51">
        <v>1482837086.9400001</v>
      </c>
      <c r="I103" s="51">
        <v>1482837086.9400001</v>
      </c>
      <c r="J103" s="51">
        <v>1482837086.9400001</v>
      </c>
      <c r="K103" s="51">
        <v>1449037463.1300001</v>
      </c>
      <c r="L103" s="116">
        <v>1441923986.0599999</v>
      </c>
      <c r="M103" s="116">
        <v>1441923986.0599999</v>
      </c>
      <c r="N103" s="116">
        <v>1423395615.0599999</v>
      </c>
      <c r="O103" s="116">
        <v>1423395615.0599999</v>
      </c>
      <c r="P103" s="116">
        <v>1423395615.0599999</v>
      </c>
      <c r="Q103" s="116">
        <v>1423395615.0599999</v>
      </c>
      <c r="R103" s="116">
        <v>1423395615.0599999</v>
      </c>
      <c r="S103" s="116">
        <v>1423395615.0599999</v>
      </c>
      <c r="T103" s="116">
        <v>1390118027.9200001</v>
      </c>
      <c r="U103" s="116">
        <v>805254448.75</v>
      </c>
      <c r="V103" s="15">
        <v>805254448.75</v>
      </c>
      <c r="W103" s="15">
        <v>800612928.75</v>
      </c>
    </row>
    <row r="104" spans="1:33">
      <c r="B104" s="51">
        <f>D104-G104</f>
        <v>-104384542</v>
      </c>
      <c r="C104" s="107" t="s">
        <v>349</v>
      </c>
      <c r="D104" s="116">
        <v>-1401696459.75</v>
      </c>
      <c r="E104" s="116">
        <v>-1366901616.75</v>
      </c>
      <c r="F104" s="51">
        <v>-1332106773.75</v>
      </c>
      <c r="G104" s="51">
        <v>-1297311917.75</v>
      </c>
      <c r="H104" s="51">
        <v>-1262773181.75</v>
      </c>
      <c r="I104" s="51">
        <v>-1228234445.75</v>
      </c>
      <c r="J104" s="51">
        <v>-1193695709.75</v>
      </c>
      <c r="K104" s="51">
        <v>-1159156973.75</v>
      </c>
      <c r="L104" s="116">
        <v>-1123042961.75</v>
      </c>
      <c r="M104" s="116">
        <v>-1086928949.75</v>
      </c>
      <c r="N104" s="116">
        <v>-1050814937.75</v>
      </c>
      <c r="O104" s="116">
        <v>-1014700925.75</v>
      </c>
      <c r="P104" s="116">
        <v>-978422027.75</v>
      </c>
      <c r="Q104" s="116">
        <v>-942143129.75</v>
      </c>
      <c r="R104" s="116">
        <v>-905864231.75</v>
      </c>
      <c r="S104" s="116">
        <v>-869585333.75</v>
      </c>
      <c r="T104" s="116">
        <v>-729341877.59000003</v>
      </c>
      <c r="U104" s="116">
        <v>-720953998.49000001</v>
      </c>
      <c r="V104" s="15">
        <v>-712566119.38999999</v>
      </c>
      <c r="W104" s="116">
        <v>-696370141.28999996</v>
      </c>
      <c r="AG104" s="3"/>
    </row>
    <row r="105" spans="1:33">
      <c r="A105" s="105"/>
      <c r="B105" s="73"/>
      <c r="C105" s="105"/>
      <c r="D105" s="184"/>
      <c r="E105" s="184"/>
      <c r="F105" s="73"/>
      <c r="G105" s="73"/>
      <c r="H105" s="73"/>
      <c r="I105" s="73"/>
      <c r="J105" s="73"/>
      <c r="K105" s="73"/>
      <c r="L105" s="105"/>
      <c r="M105" s="105"/>
      <c r="N105" s="105"/>
      <c r="O105" s="105"/>
      <c r="AG105" s="3"/>
    </row>
    <row r="106" spans="1:33">
      <c r="A106" s="105"/>
      <c r="B106" s="96"/>
      <c r="C106" s="105" t="s">
        <v>451</v>
      </c>
      <c r="D106" s="166">
        <f>D107+D108</f>
        <v>911231346.65999997</v>
      </c>
      <c r="E106" s="166">
        <f>E107+E108</f>
        <v>360651619.38999999</v>
      </c>
      <c r="F106" s="166">
        <f>F107+F108</f>
        <v>360651619.38999999</v>
      </c>
      <c r="G106" s="73"/>
      <c r="H106" s="73"/>
      <c r="I106" s="73"/>
      <c r="J106" s="73"/>
      <c r="K106" s="73"/>
      <c r="L106" s="105"/>
      <c r="M106" s="105"/>
      <c r="N106" s="105"/>
      <c r="O106" s="105"/>
      <c r="AG106" s="3"/>
    </row>
    <row r="107" spans="1:33">
      <c r="A107" s="105"/>
      <c r="B107" s="51">
        <f>D107-G107</f>
        <v>911231346.65999997</v>
      </c>
      <c r="C107" s="105"/>
      <c r="D107" s="51">
        <v>911231346.65999997</v>
      </c>
      <c r="E107" s="51">
        <v>360651619.38999999</v>
      </c>
      <c r="F107" s="51">
        <v>360651619.38999999</v>
      </c>
      <c r="G107" s="73"/>
      <c r="H107" s="73"/>
      <c r="I107" s="73"/>
      <c r="J107" s="73"/>
      <c r="K107" s="73"/>
      <c r="L107" s="105"/>
      <c r="M107" s="105"/>
      <c r="N107" s="105"/>
      <c r="O107" s="105"/>
      <c r="AG107" s="3"/>
    </row>
    <row r="108" spans="1:33">
      <c r="A108" s="105"/>
      <c r="B108" s="210">
        <f>B16+B20+B24+B28+B32+B37+B41</f>
        <v>113823750</v>
      </c>
      <c r="C108" s="105"/>
      <c r="D108" s="51">
        <v>0</v>
      </c>
      <c r="E108" s="51">
        <v>0</v>
      </c>
      <c r="F108" s="51">
        <v>0</v>
      </c>
      <c r="G108" s="73"/>
      <c r="H108" s="73"/>
      <c r="I108" s="73"/>
      <c r="J108" s="73"/>
      <c r="K108" s="73"/>
      <c r="L108" s="105"/>
      <c r="M108" s="105"/>
      <c r="N108" s="105"/>
      <c r="O108" s="105"/>
      <c r="AG108" s="3"/>
    </row>
    <row r="109" spans="1:33">
      <c r="A109" s="105"/>
      <c r="B109" s="73"/>
      <c r="C109" s="105"/>
      <c r="D109" s="73"/>
      <c r="E109" s="73"/>
      <c r="F109" s="73"/>
      <c r="G109" s="73"/>
      <c r="H109" s="73"/>
      <c r="I109" s="73"/>
      <c r="J109" s="73"/>
      <c r="K109" s="73"/>
      <c r="L109" s="105"/>
      <c r="M109" s="105"/>
      <c r="N109" s="105"/>
      <c r="O109" s="105"/>
      <c r="AG109" s="3"/>
    </row>
    <row r="110" spans="1:33">
      <c r="A110" s="86" t="s">
        <v>51</v>
      </c>
      <c r="B110" s="103">
        <f>B16+B20+B24+B28+B32+B37+B46+B50+B54+B58+B62+B66+B70+B41</f>
        <v>956516706.22001255</v>
      </c>
      <c r="C110" s="105"/>
      <c r="D110" s="73"/>
      <c r="E110" s="73"/>
      <c r="F110" s="73"/>
      <c r="G110" s="73"/>
      <c r="H110" s="73"/>
      <c r="I110" s="73"/>
      <c r="J110" s="73"/>
      <c r="K110" s="73"/>
      <c r="L110" s="105"/>
      <c r="M110" s="105"/>
      <c r="N110" s="105"/>
      <c r="O110" s="105"/>
      <c r="AG110" s="3"/>
    </row>
    <row r="111" spans="1:33">
      <c r="A111" s="105"/>
      <c r="B111" s="73"/>
      <c r="C111" s="105"/>
      <c r="D111" s="129"/>
      <c r="E111" s="129"/>
      <c r="F111" s="129"/>
      <c r="G111" s="129">
        <f>172282633+1767580871</f>
        <v>1939863504</v>
      </c>
      <c r="H111" s="129">
        <f>172282633+1767580871</f>
        <v>1939863504</v>
      </c>
      <c r="I111" s="129">
        <f>172282633+1767580871</f>
        <v>1939863504</v>
      </c>
      <c r="J111" s="73"/>
      <c r="K111" s="73"/>
      <c r="L111" s="105"/>
      <c r="M111" s="105"/>
      <c r="N111" s="105"/>
      <c r="O111" s="105"/>
      <c r="AA111" s="3"/>
      <c r="AB111" s="3"/>
      <c r="AC111" s="3"/>
      <c r="AD111" s="3"/>
      <c r="AE111" s="3"/>
      <c r="AF111" s="3"/>
      <c r="AG111" s="3"/>
    </row>
    <row r="112" spans="1:33">
      <c r="A112" s="105"/>
      <c r="B112" s="106">
        <v>-69930</v>
      </c>
      <c r="C112" s="105"/>
      <c r="D112" s="182"/>
      <c r="E112" s="182"/>
      <c r="F112" s="182"/>
      <c r="G112" s="182"/>
      <c r="H112" s="182"/>
      <c r="I112" s="182"/>
      <c r="J112" s="73"/>
      <c r="K112" s="73"/>
      <c r="L112" s="105"/>
      <c r="M112" s="105"/>
      <c r="N112" s="105"/>
      <c r="O112" s="105"/>
      <c r="P112" s="116">
        <f>(A98+A102)*-1</f>
        <v>0</v>
      </c>
      <c r="Q112" s="15">
        <f>(B98+B102)*-1</f>
        <v>5493187198.6100006</v>
      </c>
      <c r="Z112" s="7"/>
      <c r="AA112" s="7"/>
      <c r="AB112" s="3"/>
      <c r="AC112" s="3"/>
      <c r="AD112" s="3"/>
      <c r="AE112" s="3"/>
      <c r="AF112" s="3"/>
      <c r="AG112" s="3"/>
    </row>
    <row r="113" spans="1:33" ht="15.75">
      <c r="A113" s="86"/>
      <c r="B113" s="103">
        <f>B110+B112+1</f>
        <v>956446777.22001255</v>
      </c>
      <c r="C113" s="105"/>
      <c r="D113" s="182"/>
      <c r="E113" s="182"/>
      <c r="F113" s="182"/>
      <c r="G113" s="182"/>
      <c r="H113" s="182"/>
      <c r="I113" s="182"/>
      <c r="J113" s="73"/>
      <c r="K113" s="73"/>
      <c r="L113" s="105"/>
      <c r="M113" s="105"/>
      <c r="N113" s="105"/>
      <c r="O113" s="105"/>
      <c r="P113" s="114"/>
      <c r="Q113" s="114"/>
      <c r="R113" s="114"/>
      <c r="Z113" s="7"/>
      <c r="AA113" s="7"/>
      <c r="AB113" s="3"/>
      <c r="AC113" s="3"/>
      <c r="AD113" s="3"/>
      <c r="AE113" s="3"/>
      <c r="AF113" s="3"/>
      <c r="AG113" s="3"/>
    </row>
    <row r="114" spans="1:33">
      <c r="A114" s="105"/>
      <c r="B114" s="129">
        <f>B113+A20+A28</f>
        <v>982061779.22001255</v>
      </c>
      <c r="C114" s="130"/>
      <c r="D114" s="129"/>
      <c r="E114" s="129"/>
      <c r="F114" s="129"/>
      <c r="G114" s="129"/>
      <c r="H114" s="129"/>
      <c r="I114" s="129"/>
      <c r="J114" s="129"/>
      <c r="K114" s="129"/>
      <c r="L114" s="130"/>
      <c r="M114" s="130"/>
      <c r="N114" s="130"/>
      <c r="O114" s="130"/>
      <c r="P114" s="142"/>
      <c r="Q114" s="113"/>
      <c r="R114" s="113"/>
      <c r="Z114" s="7"/>
      <c r="AA114" s="7"/>
      <c r="AB114" s="3"/>
      <c r="AC114" s="3"/>
      <c r="AD114" s="3"/>
      <c r="AE114" s="3"/>
      <c r="AF114" s="3"/>
      <c r="AG114" s="3"/>
    </row>
    <row r="116" spans="1:33">
      <c r="A116" s="107" t="s">
        <v>471</v>
      </c>
      <c r="B116" s="54">
        <f>B15+B19+B23+B27+B31+B36+B40</f>
        <v>1382011691.3699989</v>
      </c>
    </row>
    <row r="118" spans="1:33">
      <c r="A118" s="107" t="s">
        <v>472</v>
      </c>
    </row>
    <row r="119" spans="1:33">
      <c r="A119" s="107" t="s">
        <v>473</v>
      </c>
      <c r="B119" s="102">
        <v>312410921</v>
      </c>
    </row>
    <row r="120" spans="1:33">
      <c r="A120" s="107" t="s">
        <v>474</v>
      </c>
      <c r="B120" s="102">
        <v>287284142</v>
      </c>
    </row>
    <row r="121" spans="1:33">
      <c r="A121" s="107" t="s">
        <v>475</v>
      </c>
      <c r="B121" s="102">
        <v>175751267</v>
      </c>
    </row>
    <row r="122" spans="1:33">
      <c r="A122" s="107" t="s">
        <v>476</v>
      </c>
      <c r="B122" s="102">
        <v>106184411</v>
      </c>
    </row>
    <row r="123" spans="1:33">
      <c r="A123" s="107" t="s">
        <v>477</v>
      </c>
      <c r="B123" s="229">
        <v>764462208</v>
      </c>
    </row>
    <row r="124" spans="1:33">
      <c r="B124" s="102">
        <f>SUM(B119:B123)</f>
        <v>1646092949</v>
      </c>
    </row>
    <row r="126" spans="1:33">
      <c r="B126" s="54">
        <f>B124-B116</f>
        <v>264081257.63000107</v>
      </c>
    </row>
    <row r="128" spans="1:33">
      <c r="B128" s="230"/>
    </row>
  </sheetData>
  <mergeCells count="1">
    <mergeCell ref="V95:W95"/>
  </mergeCells>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sheetPr>
    <tabColor rgb="FFFF0000"/>
  </sheetPr>
  <dimension ref="B2:F32"/>
  <sheetViews>
    <sheetView topLeftCell="A16" workbookViewId="0">
      <selection activeCell="B2" sqref="B2:F26"/>
    </sheetView>
  </sheetViews>
  <sheetFormatPr baseColWidth="10" defaultColWidth="11.42578125" defaultRowHeight="15"/>
  <cols>
    <col min="1" max="1" width="11.42578125" style="52"/>
    <col min="2" max="2" width="23.85546875" style="52" bestFit="1" customWidth="1"/>
    <col min="3" max="3" width="16" style="54" customWidth="1"/>
    <col min="4" max="4" width="3.5703125" style="52" customWidth="1"/>
    <col min="5" max="5" width="23.85546875" style="52" bestFit="1" customWidth="1"/>
    <col min="6" max="6" width="17.42578125" style="52" customWidth="1"/>
    <col min="7" max="16384" width="11.42578125" style="52"/>
  </cols>
  <sheetData>
    <row r="2" spans="2:6">
      <c r="B2" s="808" t="s">
        <v>355</v>
      </c>
      <c r="C2" s="808"/>
      <c r="D2" s="808"/>
      <c r="E2" s="808"/>
      <c r="F2" s="808"/>
    </row>
    <row r="4" spans="2:6">
      <c r="B4" s="808" t="s">
        <v>356</v>
      </c>
      <c r="C4" s="808"/>
    </row>
    <row r="5" spans="2:6">
      <c r="B5" s="41" t="s">
        <v>357</v>
      </c>
      <c r="C5" s="116">
        <v>118296943</v>
      </c>
      <c r="E5" s="52" t="s">
        <v>357</v>
      </c>
      <c r="F5" s="51">
        <f>+C5</f>
        <v>118296943</v>
      </c>
    </row>
    <row r="6" spans="2:6">
      <c r="B6" s="183" t="s">
        <v>358</v>
      </c>
      <c r="C6" s="233">
        <v>803713438.02999997</v>
      </c>
      <c r="E6" s="72" t="s">
        <v>358</v>
      </c>
      <c r="F6" s="94">
        <f>+C6</f>
        <v>803713438.02999997</v>
      </c>
    </row>
    <row r="7" spans="2:6">
      <c r="B7" s="183" t="s">
        <v>359</v>
      </c>
      <c r="C7" s="233">
        <v>996165307.72000003</v>
      </c>
      <c r="E7" s="72" t="s">
        <v>359</v>
      </c>
      <c r="F7" s="94">
        <f>+C7</f>
        <v>996165307.72000003</v>
      </c>
    </row>
    <row r="8" spans="2:6">
      <c r="B8" s="183" t="s">
        <v>360</v>
      </c>
      <c r="C8" s="233">
        <v>1311096550</v>
      </c>
      <c r="E8" s="72" t="s">
        <v>360</v>
      </c>
      <c r="F8" s="94">
        <f>+C8</f>
        <v>1311096550</v>
      </c>
    </row>
    <row r="9" spans="2:6">
      <c r="B9" s="183" t="s">
        <v>361</v>
      </c>
      <c r="C9" s="233">
        <f>1349909205.91+404973105.88+539964083.16+404973059.88</f>
        <v>2699819454.8299999</v>
      </c>
      <c r="E9" s="72" t="s">
        <v>361</v>
      </c>
      <c r="F9" s="94">
        <f>+C9</f>
        <v>2699819454.8299999</v>
      </c>
    </row>
    <row r="10" spans="2:6">
      <c r="B10" s="41" t="s">
        <v>362</v>
      </c>
      <c r="C10" s="116">
        <v>1633790136.78</v>
      </c>
      <c r="E10" s="52" t="s">
        <v>362</v>
      </c>
      <c r="F10" s="54"/>
    </row>
    <row r="11" spans="2:6">
      <c r="B11" s="184" t="s">
        <v>379</v>
      </c>
      <c r="C11" s="116">
        <f>643561644+80000000000</f>
        <v>80643561644</v>
      </c>
      <c r="F11" s="54"/>
    </row>
    <row r="12" spans="2:6">
      <c r="B12" s="41" t="s">
        <v>363</v>
      </c>
      <c r="C12" s="116">
        <v>7830000</v>
      </c>
      <c r="E12" s="52" t="s">
        <v>363</v>
      </c>
      <c r="F12" s="54">
        <f>+C12</f>
        <v>7830000</v>
      </c>
    </row>
    <row r="13" spans="2:6">
      <c r="B13" s="41" t="s">
        <v>364</v>
      </c>
      <c r="C13" s="116">
        <v>56696004</v>
      </c>
      <c r="E13" s="52" t="s">
        <v>364</v>
      </c>
      <c r="F13" s="51">
        <f>+C13</f>
        <v>56696004</v>
      </c>
    </row>
    <row r="14" spans="2:6">
      <c r="B14" s="41" t="s">
        <v>365</v>
      </c>
      <c r="C14" s="116">
        <v>309243851.32999998</v>
      </c>
      <c r="E14" s="52" t="s">
        <v>365</v>
      </c>
      <c r="F14" s="51">
        <f>+C14</f>
        <v>309243851.32999998</v>
      </c>
    </row>
    <row r="15" spans="2:6">
      <c r="B15" s="41" t="s">
        <v>366</v>
      </c>
      <c r="C15" s="116">
        <v>60901152</v>
      </c>
      <c r="E15" s="52" t="s">
        <v>366</v>
      </c>
      <c r="F15" s="51">
        <f>+C15</f>
        <v>60901152</v>
      </c>
    </row>
    <row r="16" spans="2:6">
      <c r="B16" s="41"/>
      <c r="C16" s="185">
        <f>SUM(C5:C15)</f>
        <v>88641114481.690002</v>
      </c>
      <c r="F16" s="95">
        <f>SUM(F5:F15)</f>
        <v>6363762700.9099998</v>
      </c>
    </row>
    <row r="19" spans="3:6">
      <c r="C19" s="54">
        <f>19436944952.29+21373972603</f>
        <v>40810917555.290001</v>
      </c>
      <c r="E19" s="73"/>
      <c r="F19" s="73"/>
    </row>
    <row r="20" spans="3:6">
      <c r="C20" s="54">
        <f>C16-C19</f>
        <v>47830196926.400002</v>
      </c>
      <c r="E20" s="73" t="s">
        <v>367</v>
      </c>
      <c r="F20" s="96">
        <f>F5+F12+F13+F14+F15</f>
        <v>552967950.32999992</v>
      </c>
    </row>
    <row r="21" spans="3:6">
      <c r="E21" s="73" t="s">
        <v>360</v>
      </c>
      <c r="F21" s="96">
        <f>+F8</f>
        <v>1311096550</v>
      </c>
    </row>
    <row r="22" spans="3:6">
      <c r="E22" s="73" t="s">
        <v>359</v>
      </c>
      <c r="F22" s="96">
        <f>+F7</f>
        <v>996165307.72000003</v>
      </c>
    </row>
    <row r="23" spans="3:6">
      <c r="E23" s="73" t="s">
        <v>358</v>
      </c>
      <c r="F23" s="96">
        <f>+F6</f>
        <v>803713438.02999997</v>
      </c>
    </row>
    <row r="24" spans="3:6">
      <c r="E24" s="73" t="s">
        <v>361</v>
      </c>
      <c r="F24" s="96">
        <f>+F9</f>
        <v>2699819454.8299999</v>
      </c>
    </row>
    <row r="25" spans="3:6">
      <c r="E25" s="73"/>
      <c r="F25" s="97">
        <f>SUM(F20:F24)</f>
        <v>6363762700.9099998</v>
      </c>
    </row>
    <row r="28" spans="3:6">
      <c r="F28" s="102"/>
    </row>
    <row r="30" spans="3:6">
      <c r="F30" s="158"/>
    </row>
    <row r="31" spans="3:6">
      <c r="F31" s="158"/>
    </row>
    <row r="32" spans="3:6">
      <c r="F32" s="51"/>
    </row>
  </sheetData>
  <mergeCells count="2">
    <mergeCell ref="B2:F2"/>
    <mergeCell ref="B4:C4"/>
  </mergeCells>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sheetPr codeName="Hoja7">
    <tabColor rgb="FFFF0000"/>
  </sheetPr>
  <dimension ref="A1:S392"/>
  <sheetViews>
    <sheetView topLeftCell="C1" zoomScale="90" zoomScaleNormal="90" workbookViewId="0">
      <pane xSplit="6" ySplit="5" topLeftCell="I140" activePane="bottomRight" state="frozen"/>
      <selection activeCell="B21" sqref="B21"/>
      <selection pane="topRight" activeCell="B21" sqref="B21"/>
      <selection pane="bottomLeft" activeCell="B21" sqref="B21"/>
      <selection pane="bottomRight" activeCell="F144" sqref="F144"/>
    </sheetView>
  </sheetViews>
  <sheetFormatPr baseColWidth="10" defaultColWidth="11.42578125" defaultRowHeight="12.75"/>
  <cols>
    <col min="1" max="1" width="19.85546875" style="1" customWidth="1"/>
    <col min="2" max="2" width="18" style="1" customWidth="1"/>
    <col min="3" max="3" width="25.42578125" style="1" customWidth="1"/>
    <col min="4" max="4" width="21.85546875" style="1" customWidth="1"/>
    <col min="5" max="5" width="22.85546875" style="1" customWidth="1"/>
    <col min="6" max="6" width="16" style="1" customWidth="1"/>
    <col min="7" max="7" width="21.85546875" style="1" customWidth="1"/>
    <col min="8" max="8" width="24.85546875" style="1" customWidth="1"/>
    <col min="9" max="9" width="14.42578125" style="1" bestFit="1" customWidth="1"/>
    <col min="10" max="10" width="12.85546875" style="1" customWidth="1"/>
    <col min="11" max="11" width="14" style="1" customWidth="1"/>
    <col min="12" max="12" width="15.140625" style="1" customWidth="1"/>
    <col min="13" max="13" width="14.5703125" style="1" customWidth="1"/>
    <col min="14" max="14" width="12.85546875" style="1" customWidth="1"/>
    <col min="15" max="15" width="13.42578125" style="1" bestFit="1" customWidth="1"/>
    <col min="16" max="16" width="14.85546875" style="1" bestFit="1" customWidth="1"/>
    <col min="17" max="17" width="14.42578125" style="1" customWidth="1"/>
    <col min="18" max="18" width="14.85546875" style="1" bestFit="1" customWidth="1"/>
    <col min="19" max="16384" width="11.42578125" style="1"/>
  </cols>
  <sheetData>
    <row r="1" spans="2:18" ht="13.5" thickBot="1"/>
    <row r="2" spans="2:18" ht="34.5" customHeight="1" thickBot="1">
      <c r="C2" s="809" t="s">
        <v>419</v>
      </c>
      <c r="D2" s="810"/>
      <c r="E2" s="810"/>
      <c r="F2" s="810"/>
      <c r="G2" s="811"/>
      <c r="H2" s="61" t="s">
        <v>7</v>
      </c>
      <c r="I2" s="812" t="s">
        <v>8</v>
      </c>
      <c r="J2" s="812"/>
      <c r="K2" s="812"/>
      <c r="L2" s="812"/>
      <c r="M2" s="812"/>
      <c r="N2" s="812"/>
      <c r="O2" s="88" t="s">
        <v>9</v>
      </c>
      <c r="P2" s="88" t="s">
        <v>10</v>
      </c>
      <c r="Q2" s="89" t="s">
        <v>11</v>
      </c>
    </row>
    <row r="3" spans="2:18" ht="27.75" customHeight="1">
      <c r="C3" s="77"/>
      <c r="D3" s="78" t="s">
        <v>3</v>
      </c>
      <c r="E3" s="144"/>
      <c r="F3" s="145"/>
      <c r="G3" s="78" t="s">
        <v>3</v>
      </c>
      <c r="H3" s="62" t="s">
        <v>12</v>
      </c>
      <c r="I3" s="62" t="s">
        <v>13</v>
      </c>
      <c r="J3" s="62" t="s">
        <v>14</v>
      </c>
      <c r="K3" s="62" t="s">
        <v>15</v>
      </c>
      <c r="L3" s="62" t="s">
        <v>16</v>
      </c>
      <c r="M3" s="62" t="s">
        <v>17</v>
      </c>
      <c r="N3" s="62" t="s">
        <v>18</v>
      </c>
      <c r="O3" s="90" t="s">
        <v>19</v>
      </c>
      <c r="P3" s="90" t="s">
        <v>19</v>
      </c>
      <c r="Q3" s="91"/>
    </row>
    <row r="4" spans="2:18" ht="15">
      <c r="C4" s="79"/>
      <c r="D4" s="80" t="s">
        <v>146</v>
      </c>
      <c r="E4" s="813" t="s">
        <v>20</v>
      </c>
      <c r="F4" s="814"/>
      <c r="G4" s="80" t="s">
        <v>21</v>
      </c>
      <c r="H4" s="63" t="s">
        <v>22</v>
      </c>
      <c r="I4" s="63" t="s">
        <v>23</v>
      </c>
      <c r="J4" s="63" t="s">
        <v>24</v>
      </c>
      <c r="K4" s="63" t="s">
        <v>25</v>
      </c>
      <c r="L4" s="63" t="s">
        <v>26</v>
      </c>
      <c r="M4" s="63" t="s">
        <v>27</v>
      </c>
      <c r="N4" s="63" t="s">
        <v>28</v>
      </c>
      <c r="O4" s="92" t="s">
        <v>29</v>
      </c>
      <c r="P4" s="92" t="s">
        <v>29</v>
      </c>
      <c r="Q4" s="93"/>
    </row>
    <row r="5" spans="2:18" ht="13.5">
      <c r="C5" s="81" t="s">
        <v>30</v>
      </c>
      <c r="D5" s="80">
        <v>2017</v>
      </c>
      <c r="E5" s="80" t="s">
        <v>31</v>
      </c>
      <c r="F5" s="80" t="s">
        <v>32</v>
      </c>
      <c r="G5" s="80">
        <v>2016</v>
      </c>
      <c r="H5" s="63"/>
      <c r="I5" s="63"/>
      <c r="J5" s="63"/>
      <c r="K5" s="63"/>
      <c r="L5" s="63"/>
      <c r="M5" s="63"/>
      <c r="N5" s="63"/>
      <c r="O5" s="65"/>
      <c r="P5" s="65"/>
      <c r="Q5" s="64"/>
    </row>
    <row r="6" spans="2:18">
      <c r="C6" s="16" t="s">
        <v>0</v>
      </c>
      <c r="D6" s="74" t="e">
        <f>+#REF!</f>
        <v>#REF!</v>
      </c>
      <c r="E6" s="74"/>
      <c r="F6" s="74"/>
      <c r="G6" s="74">
        <v>11411844979.619999</v>
      </c>
      <c r="H6" s="60" t="e">
        <f>+D6+E6-F6-G6</f>
        <v>#REF!</v>
      </c>
      <c r="I6" s="18"/>
      <c r="J6" s="18"/>
      <c r="K6" s="18"/>
      <c r="L6" s="18"/>
      <c r="M6" s="18"/>
      <c r="N6" s="18"/>
      <c r="O6" s="18"/>
      <c r="P6" s="18"/>
      <c r="Q6" s="18" t="e">
        <f>SUM(H6:P6)</f>
        <v>#REF!</v>
      </c>
      <c r="R6" s="176"/>
    </row>
    <row r="7" spans="2:18" ht="13.5">
      <c r="C7" s="16" t="s">
        <v>369</v>
      </c>
      <c r="D7" s="74" t="e">
        <f>+#REF!</f>
        <v>#REF!</v>
      </c>
      <c r="E7" s="74"/>
      <c r="F7" s="74"/>
      <c r="G7" s="74"/>
      <c r="H7" s="235" t="e">
        <f>+D7-G7-F7+E7</f>
        <v>#REF!</v>
      </c>
      <c r="I7" s="18"/>
      <c r="J7" s="18"/>
      <c r="K7" s="18"/>
      <c r="L7" s="18"/>
      <c r="M7" s="18"/>
      <c r="N7" s="18"/>
      <c r="O7" s="18"/>
      <c r="P7" s="18"/>
      <c r="Q7" s="19" t="e">
        <f>SUM(H7:P7)</f>
        <v>#REF!</v>
      </c>
      <c r="R7" s="176"/>
    </row>
    <row r="8" spans="2:18" ht="13.5">
      <c r="C8" s="16" t="s">
        <v>413</v>
      </c>
      <c r="D8" s="17" t="e">
        <f>+#REF!</f>
        <v>#REF!</v>
      </c>
      <c r="E8" s="74"/>
      <c r="F8" s="74"/>
      <c r="G8" s="74">
        <v>5836664001</v>
      </c>
      <c r="H8" s="235" t="e">
        <f>+D8-G8-F8+E8</f>
        <v>#REF!</v>
      </c>
      <c r="I8" s="18"/>
      <c r="J8" s="18"/>
      <c r="K8" s="18"/>
      <c r="L8" s="18"/>
      <c r="M8" s="18"/>
      <c r="N8" s="18"/>
      <c r="O8" s="59" t="e">
        <f>+H8*-1</f>
        <v>#REF!</v>
      </c>
      <c r="P8" s="18"/>
      <c r="Q8" s="19"/>
      <c r="R8" s="176"/>
    </row>
    <row r="9" spans="2:18" ht="13.5">
      <c r="C9" s="43" t="s">
        <v>34</v>
      </c>
      <c r="D9" s="75" t="e">
        <f>+#REF!</f>
        <v>#REF!</v>
      </c>
      <c r="E9" s="75"/>
      <c r="F9" s="75"/>
      <c r="G9" s="75">
        <v>2454341081.1700001</v>
      </c>
      <c r="H9" s="235" t="e">
        <f>+D9-G9-F9+E9</f>
        <v>#REF!</v>
      </c>
      <c r="I9" s="57" t="e">
        <f>(+H9*-1)</f>
        <v>#REF!</v>
      </c>
      <c r="J9" s="18"/>
      <c r="K9" s="18"/>
      <c r="L9" s="18"/>
      <c r="M9" s="18"/>
      <c r="N9" s="18"/>
      <c r="O9" s="18"/>
      <c r="P9" s="18" t="e">
        <f>+H9*-1</f>
        <v>#REF!</v>
      </c>
      <c r="Q9" s="18" t="e">
        <f>SUM(H9:P9)</f>
        <v>#REF!</v>
      </c>
      <c r="R9" s="176"/>
    </row>
    <row r="10" spans="2:18" ht="13.5">
      <c r="C10" s="43" t="s">
        <v>35</v>
      </c>
      <c r="D10" s="75" t="e">
        <f>+#REF!</f>
        <v>#REF!</v>
      </c>
      <c r="E10" s="75"/>
      <c r="F10" s="75"/>
      <c r="G10" s="75">
        <v>1294942403.53</v>
      </c>
      <c r="H10" s="235" t="e">
        <f>+D10-G10-F10+E10</f>
        <v>#REF!</v>
      </c>
      <c r="I10" s="18"/>
      <c r="J10" s="18"/>
      <c r="K10" s="57" t="e">
        <f>+H10*-1</f>
        <v>#REF!</v>
      </c>
      <c r="L10" s="18"/>
      <c r="M10" s="18"/>
      <c r="N10" s="18"/>
      <c r="O10" s="18"/>
      <c r="P10" s="18"/>
      <c r="Q10" s="18" t="e">
        <f>SUM(H10:P10)</f>
        <v>#REF!</v>
      </c>
      <c r="R10" s="176"/>
    </row>
    <row r="11" spans="2:18" ht="13.5">
      <c r="B11" s="2"/>
      <c r="C11" s="45" t="s">
        <v>36</v>
      </c>
      <c r="D11" s="76" t="e">
        <f>SUM(D6:D10)</f>
        <v>#REF!</v>
      </c>
      <c r="E11" s="75"/>
      <c r="F11" s="75"/>
      <c r="G11" s="76">
        <f>SUM(G6:G10)</f>
        <v>20997792465.32</v>
      </c>
      <c r="H11" s="60"/>
      <c r="I11" s="18"/>
      <c r="J11" s="18"/>
      <c r="K11" s="18"/>
      <c r="L11" s="18"/>
      <c r="M11" s="18"/>
      <c r="N11" s="18"/>
      <c r="O11" s="18"/>
      <c r="P11" s="18"/>
      <c r="Q11" s="18">
        <f t="shared" ref="Q11:Q89" si="0">SUM(H11:P11)</f>
        <v>0</v>
      </c>
      <c r="R11" s="176"/>
    </row>
    <row r="12" spans="2:18">
      <c r="B12" s="34" t="e">
        <f>+H12+H7-500440000</f>
        <v>#REF!</v>
      </c>
      <c r="C12" s="66" t="s">
        <v>33</v>
      </c>
      <c r="D12" s="59">
        <v>0</v>
      </c>
      <c r="E12" s="75"/>
      <c r="F12" s="75"/>
      <c r="G12" s="82">
        <v>0</v>
      </c>
      <c r="H12" s="135">
        <f t="shared" ref="H12:H20" si="1">+D12-G12-F12+E12</f>
        <v>0</v>
      </c>
      <c r="I12" s="18"/>
      <c r="J12" s="18"/>
      <c r="K12" s="18">
        <v>0</v>
      </c>
      <c r="L12" s="18"/>
      <c r="M12" s="18"/>
      <c r="N12" s="18"/>
      <c r="O12" s="67">
        <f>+H12*-1</f>
        <v>0</v>
      </c>
      <c r="P12" s="18"/>
      <c r="Q12" s="18">
        <f>SUM(H12:P12)*-1</f>
        <v>0</v>
      </c>
      <c r="R12" s="176"/>
    </row>
    <row r="13" spans="2:18">
      <c r="B13" s="34"/>
      <c r="C13" s="66" t="s">
        <v>401</v>
      </c>
      <c r="D13" s="59">
        <v>0</v>
      </c>
      <c r="E13" s="75"/>
      <c r="F13" s="75"/>
      <c r="G13" s="82">
        <v>0</v>
      </c>
      <c r="H13" s="135">
        <f t="shared" si="1"/>
        <v>0</v>
      </c>
      <c r="I13" s="18"/>
      <c r="J13" s="18"/>
      <c r="K13" s="18"/>
      <c r="L13" s="18"/>
      <c r="M13" s="18"/>
      <c r="N13" s="18"/>
      <c r="O13" s="58"/>
      <c r="P13" s="18"/>
      <c r="Q13" s="18"/>
      <c r="R13" s="176"/>
    </row>
    <row r="14" spans="2:18" ht="14.25">
      <c r="B14" s="2"/>
      <c r="C14" s="44" t="s">
        <v>37</v>
      </c>
      <c r="D14" s="75">
        <f>+'Activo Fijo Ruta VII'!D85</f>
        <v>196138904356.73996</v>
      </c>
      <c r="E14" s="75">
        <f>+'[2]2017'!$L$3</f>
        <v>264081474</v>
      </c>
      <c r="F14" s="75">
        <f>+'[2]2017'!$L$7</f>
        <v>125306625</v>
      </c>
      <c r="G14" s="75">
        <v>194756892664.36996</v>
      </c>
      <c r="H14" s="236">
        <f>+D14-G14-F14+E14</f>
        <v>1520786541.3699951</v>
      </c>
      <c r="I14" s="18"/>
      <c r="J14" s="18"/>
      <c r="K14" s="18"/>
      <c r="L14" s="18"/>
      <c r="M14" s="18"/>
      <c r="N14" s="18"/>
      <c r="O14" s="67">
        <f>+H14*-1</f>
        <v>-1520786541.3699951</v>
      </c>
      <c r="P14" s="18"/>
      <c r="Q14" s="18">
        <f t="shared" si="0"/>
        <v>0</v>
      </c>
      <c r="R14" s="176"/>
    </row>
    <row r="15" spans="2:18" s="211" customFormat="1" ht="13.5">
      <c r="B15" s="67"/>
      <c r="C15" s="213" t="s">
        <v>456</v>
      </c>
      <c r="D15" s="82" t="e">
        <f>+#REF!</f>
        <v>#REF!</v>
      </c>
      <c r="E15" s="75"/>
      <c r="F15" s="75"/>
      <c r="G15" s="82">
        <v>51914122528.120003</v>
      </c>
      <c r="H15" s="235" t="e">
        <f t="shared" si="1"/>
        <v>#REF!</v>
      </c>
      <c r="I15" s="59"/>
      <c r="J15" s="59"/>
      <c r="K15" s="59"/>
      <c r="L15" s="59"/>
      <c r="M15" s="59"/>
      <c r="N15" s="59"/>
      <c r="O15" s="67" t="e">
        <f>+H15*-1</f>
        <v>#REF!</v>
      </c>
      <c r="P15" s="59"/>
      <c r="Q15" s="59" t="e">
        <f t="shared" si="0"/>
        <v>#REF!</v>
      </c>
      <c r="R15" s="212"/>
    </row>
    <row r="16" spans="2:18" ht="13.5">
      <c r="B16" s="2"/>
      <c r="C16" s="44" t="s">
        <v>457</v>
      </c>
      <c r="D16" s="75" t="e">
        <f>+#REF!</f>
        <v>#REF!</v>
      </c>
      <c r="E16" s="75"/>
      <c r="F16" s="75"/>
      <c r="G16" s="75"/>
      <c r="H16" s="235" t="e">
        <f t="shared" si="1"/>
        <v>#REF!</v>
      </c>
      <c r="I16" s="18"/>
      <c r="J16" s="18"/>
      <c r="K16" s="18"/>
      <c r="L16" s="18"/>
      <c r="M16" s="18"/>
      <c r="N16" s="18"/>
      <c r="O16" s="58"/>
      <c r="P16" s="18"/>
      <c r="Q16" s="18"/>
      <c r="R16" s="176"/>
    </row>
    <row r="17" spans="1:19" ht="13.5">
      <c r="A17" s="68"/>
      <c r="B17" s="69"/>
      <c r="C17" s="44" t="s">
        <v>38</v>
      </c>
      <c r="D17" s="75">
        <f>+'Activo Fijo Ruta VII'!D86</f>
        <v>184522811538.95004</v>
      </c>
      <c r="E17" s="75">
        <f>+'[2]2017'!$L$4</f>
        <v>25615001</v>
      </c>
      <c r="F17" s="75">
        <f>+E36+E58</f>
        <v>982131707.22001255</v>
      </c>
      <c r="G17" s="75">
        <v>183566294832.72998</v>
      </c>
      <c r="H17" s="60">
        <f t="shared" si="1"/>
        <v>4.9710273742675781E-5</v>
      </c>
      <c r="I17" s="18"/>
      <c r="J17" s="18"/>
      <c r="K17" s="18"/>
      <c r="L17" s="18"/>
      <c r="M17" s="18"/>
      <c r="N17" s="18"/>
      <c r="O17" s="58">
        <f>+H17*-1</f>
        <v>-4.9710273742675781E-5</v>
      </c>
      <c r="P17" s="18"/>
      <c r="Q17" s="18">
        <f t="shared" si="0"/>
        <v>0</v>
      </c>
      <c r="R17" s="176"/>
    </row>
    <row r="18" spans="1:19" ht="13.5">
      <c r="B18" s="2"/>
      <c r="C18" s="44" t="str">
        <f>+[3]Nº2!B11</f>
        <v>Menos Dep Acum</v>
      </c>
      <c r="D18" s="75">
        <f>+'Activo Fijo Ruta VII'!D87</f>
        <v>-357661338415.02008</v>
      </c>
      <c r="E18" s="218">
        <f>+F139+F140+F173</f>
        <v>14611224885.35</v>
      </c>
      <c r="F18" s="75">
        <f>+'[2]2017'!$L$5</f>
        <v>164389850</v>
      </c>
      <c r="G18" s="75">
        <f>-343214503439.81</f>
        <v>-343214503439.81</v>
      </c>
      <c r="H18" s="131">
        <f t="shared" si="1"/>
        <v>60.139917373657227</v>
      </c>
      <c r="I18" s="18"/>
      <c r="J18" s="18"/>
      <c r="K18" s="18"/>
      <c r="L18" s="18"/>
      <c r="M18" s="18"/>
      <c r="N18" s="18"/>
      <c r="O18" s="18"/>
      <c r="P18" s="18"/>
      <c r="Q18" s="18">
        <f t="shared" si="0"/>
        <v>60.139917373657227</v>
      </c>
      <c r="R18" s="176"/>
    </row>
    <row r="19" spans="1:19" ht="23.25">
      <c r="B19" s="200"/>
      <c r="C19" s="201" t="s">
        <v>453</v>
      </c>
      <c r="D19" s="214" t="e">
        <f>+#REF!</f>
        <v>#REF!</v>
      </c>
      <c r="E19" s="217">
        <f>+'Activo Fijo Ruta VII'!B104*-1</f>
        <v>104384542</v>
      </c>
      <c r="F19" s="75"/>
      <c r="G19" s="75">
        <v>199197897</v>
      </c>
      <c r="H19" s="235" t="e">
        <f>+D19-G19-F19+E19</f>
        <v>#REF!</v>
      </c>
      <c r="I19" s="18"/>
      <c r="J19" s="18"/>
      <c r="K19" s="18"/>
      <c r="L19" s="18"/>
      <c r="M19" s="18"/>
      <c r="N19" s="18"/>
      <c r="O19" s="18"/>
      <c r="P19" s="18"/>
      <c r="Q19" s="18" t="e">
        <f t="shared" si="0"/>
        <v>#REF!</v>
      </c>
      <c r="R19" s="176"/>
    </row>
    <row r="20" spans="1:19">
      <c r="C20" s="43" t="str">
        <f>+[3]Nº2!B12</f>
        <v>Cargos Diferidos</v>
      </c>
      <c r="D20" s="75" t="e">
        <f>+#REF!</f>
        <v>#REF!</v>
      </c>
      <c r="E20" s="75">
        <f>+'Activo Fijo Ruta VII'!B100*-1</f>
        <v>5488783173</v>
      </c>
      <c r="F20" s="75"/>
      <c r="G20" s="75">
        <f>13829627269</f>
        <v>13829627269</v>
      </c>
      <c r="H20" s="235" t="e">
        <f t="shared" si="1"/>
        <v>#REF!</v>
      </c>
      <c r="I20" s="18"/>
      <c r="J20" s="18"/>
      <c r="K20" s="59" t="e">
        <f>+H20*-1</f>
        <v>#REF!</v>
      </c>
      <c r="L20" s="18"/>
      <c r="M20" s="18"/>
      <c r="N20" s="18"/>
      <c r="O20" s="59"/>
      <c r="P20" s="18"/>
      <c r="Q20" s="18" t="e">
        <f t="shared" si="0"/>
        <v>#REF!</v>
      </c>
      <c r="R20" s="176"/>
    </row>
    <row r="21" spans="1:19">
      <c r="B21" s="2"/>
      <c r="C21" s="43" t="str">
        <f>+[3]Nº2!B13</f>
        <v>Menos Dep Acum</v>
      </c>
      <c r="D21" s="18">
        <v>0</v>
      </c>
      <c r="E21" s="218"/>
      <c r="F21" s="75"/>
      <c r="G21" s="75">
        <v>0</v>
      </c>
      <c r="H21" s="60">
        <f>+D21-G21-F21+E21</f>
        <v>0</v>
      </c>
      <c r="I21" s="18"/>
      <c r="J21" s="18"/>
      <c r="K21" s="18"/>
      <c r="L21" s="18"/>
      <c r="M21" s="18"/>
      <c r="N21" s="18"/>
      <c r="O21" s="18"/>
      <c r="P21" s="18"/>
      <c r="Q21" s="18">
        <f t="shared" si="0"/>
        <v>0</v>
      </c>
      <c r="R21" s="176"/>
    </row>
    <row r="22" spans="1:19" ht="13.5">
      <c r="C22" s="45" t="s">
        <v>87</v>
      </c>
      <c r="D22" s="76" t="e">
        <f>SUM(D12:D18)+D20+D19</f>
        <v>#REF!</v>
      </c>
      <c r="E22" s="75"/>
      <c r="F22" s="75"/>
      <c r="G22" s="76">
        <f>SUM(G12:G18)+G20</f>
        <v>100852433854.40997</v>
      </c>
      <c r="H22" s="75"/>
      <c r="I22" s="18"/>
      <c r="J22" s="18"/>
      <c r="K22" s="18"/>
      <c r="L22" s="18"/>
      <c r="M22" s="18"/>
      <c r="N22" s="18"/>
      <c r="O22" s="18"/>
      <c r="P22" s="18"/>
      <c r="Q22" s="18">
        <f t="shared" si="0"/>
        <v>0</v>
      </c>
      <c r="R22" s="176"/>
    </row>
    <row r="23" spans="1:19" ht="13.5">
      <c r="B23" s="2" t="e">
        <f>+D23-'[4]Balance MARZO.2012'!H60</f>
        <v>#REF!</v>
      </c>
      <c r="C23" s="45" t="s">
        <v>2</v>
      </c>
      <c r="D23" s="76" t="e">
        <f>+D22+D11</f>
        <v>#REF!</v>
      </c>
      <c r="E23" s="75"/>
      <c r="F23" s="75"/>
      <c r="G23" s="76">
        <f>+G22+G11</f>
        <v>121850226319.72998</v>
      </c>
      <c r="H23" s="60"/>
      <c r="I23" s="18"/>
      <c r="J23" s="18"/>
      <c r="K23" s="18"/>
      <c r="L23" s="18"/>
      <c r="M23" s="18"/>
      <c r="N23" s="18"/>
      <c r="O23" s="18"/>
      <c r="P23" s="18"/>
      <c r="Q23" s="18">
        <f t="shared" si="0"/>
        <v>0</v>
      </c>
      <c r="R23" s="176"/>
    </row>
    <row r="24" spans="1:19">
      <c r="C24" s="43" t="s">
        <v>4</v>
      </c>
      <c r="D24" s="75">
        <v>276647987</v>
      </c>
      <c r="E24" s="75"/>
      <c r="F24" s="75"/>
      <c r="G24" s="75">
        <v>0</v>
      </c>
      <c r="H24" s="131">
        <f>+G24-D24-F24+E24</f>
        <v>-276647987</v>
      </c>
      <c r="I24" s="18"/>
      <c r="J24" s="18"/>
      <c r="K24" s="18">
        <f>+H24*-1</f>
        <v>276647987</v>
      </c>
      <c r="L24" s="18"/>
      <c r="M24" s="18"/>
      <c r="N24" s="18"/>
      <c r="O24" s="18"/>
      <c r="P24" s="18"/>
      <c r="Q24" s="18">
        <f t="shared" si="0"/>
        <v>0</v>
      </c>
      <c r="R24" s="176"/>
    </row>
    <row r="25" spans="1:19" ht="13.5">
      <c r="C25" s="43" t="s">
        <v>39</v>
      </c>
      <c r="D25" s="75" t="e">
        <f>+#REF!</f>
        <v>#REF!</v>
      </c>
      <c r="E25" s="75"/>
      <c r="F25" s="75"/>
      <c r="G25" s="75">
        <v>1957091439.0200005</v>
      </c>
      <c r="H25" s="235" t="e">
        <f>+G25-D25-F25+E25</f>
        <v>#REF!</v>
      </c>
      <c r="I25" s="18"/>
      <c r="J25" s="18"/>
      <c r="K25" s="57" t="e">
        <f>+H25*-1</f>
        <v>#REF!</v>
      </c>
      <c r="L25" s="19"/>
      <c r="M25" s="18"/>
      <c r="N25" s="18"/>
      <c r="O25" s="18"/>
      <c r="P25" s="18"/>
      <c r="Q25" s="18" t="e">
        <f t="shared" si="0"/>
        <v>#REF!</v>
      </c>
      <c r="R25" s="176"/>
    </row>
    <row r="26" spans="1:19" ht="13.5">
      <c r="B26" s="2"/>
      <c r="C26" s="43" t="s">
        <v>40</v>
      </c>
      <c r="D26" s="75" t="e">
        <f>+#REF!</f>
        <v>#REF!</v>
      </c>
      <c r="E26" s="75"/>
      <c r="F26" s="75"/>
      <c r="G26" s="75">
        <v>393519504</v>
      </c>
      <c r="H26" s="131" t="e">
        <f>+G26-D26-F26+E26-1</f>
        <v>#REF!</v>
      </c>
      <c r="I26" s="18"/>
      <c r="J26" s="18"/>
      <c r="K26" s="19"/>
      <c r="L26" s="57" t="e">
        <f>+H26*-1</f>
        <v>#REF!</v>
      </c>
      <c r="M26" s="18"/>
      <c r="N26" s="18"/>
      <c r="O26" s="18"/>
      <c r="P26" s="18"/>
      <c r="Q26" s="18" t="e">
        <f t="shared" si="0"/>
        <v>#REF!</v>
      </c>
      <c r="R26" s="176"/>
    </row>
    <row r="27" spans="1:19" s="211" customFormat="1">
      <c r="C27" s="66" t="s">
        <v>41</v>
      </c>
      <c r="D27" s="82" t="e">
        <f>+#REF!-276647987</f>
        <v>#REF!</v>
      </c>
      <c r="E27" s="75"/>
      <c r="F27" s="75"/>
      <c r="G27" s="82">
        <v>16704547209</v>
      </c>
      <c r="H27" s="143" t="e">
        <f>+G27-D27-F27+E27</f>
        <v>#REF!</v>
      </c>
      <c r="I27" s="59"/>
      <c r="J27" s="59"/>
      <c r="K27" s="59"/>
      <c r="L27" s="59"/>
      <c r="M27" s="59"/>
      <c r="N27" s="59"/>
      <c r="O27" s="59"/>
      <c r="P27" s="59" t="e">
        <f>+H27*-1</f>
        <v>#REF!</v>
      </c>
      <c r="Q27" s="59" t="e">
        <f t="shared" si="0"/>
        <v>#REF!</v>
      </c>
      <c r="R27" s="212"/>
    </row>
    <row r="28" spans="1:19">
      <c r="C28" s="43" t="s">
        <v>384</v>
      </c>
      <c r="D28" s="75">
        <v>0</v>
      </c>
      <c r="E28" s="75">
        <v>0</v>
      </c>
      <c r="F28" s="75"/>
      <c r="G28" s="75">
        <v>0</v>
      </c>
      <c r="H28" s="143">
        <f>+G28-D28-F28+E28</f>
        <v>0</v>
      </c>
      <c r="I28" s="18"/>
      <c r="J28" s="18"/>
      <c r="K28" s="18"/>
      <c r="L28" s="18"/>
      <c r="M28" s="18"/>
      <c r="N28" s="18"/>
      <c r="O28" s="18"/>
      <c r="P28" s="18"/>
      <c r="Q28" s="18"/>
      <c r="R28" s="176"/>
    </row>
    <row r="29" spans="1:19" ht="13.5">
      <c r="C29" s="45" t="s">
        <v>42</v>
      </c>
      <c r="D29" s="76" t="e">
        <f>SUM(D24:D28)</f>
        <v>#REF!</v>
      </c>
      <c r="E29" s="75"/>
      <c r="F29" s="75"/>
      <c r="G29" s="76">
        <f>SUM(G24:G28)</f>
        <v>19055158152.02</v>
      </c>
      <c r="H29" s="60"/>
      <c r="I29" s="18"/>
      <c r="J29" s="18"/>
      <c r="K29" s="18"/>
      <c r="L29" s="18"/>
      <c r="M29" s="18"/>
      <c r="N29" s="18"/>
      <c r="O29" s="18"/>
      <c r="P29" s="18"/>
      <c r="Q29" s="18">
        <f t="shared" si="0"/>
        <v>0</v>
      </c>
      <c r="R29" s="176"/>
    </row>
    <row r="30" spans="1:19">
      <c r="C30" s="43" t="s">
        <v>43</v>
      </c>
      <c r="D30" s="75" t="e">
        <f>+#REF!</f>
        <v>#REF!</v>
      </c>
      <c r="E30" s="75"/>
      <c r="F30" s="75"/>
      <c r="G30" s="75">
        <v>0</v>
      </c>
      <c r="H30" s="143" t="e">
        <f>+G30-D30-F30+E30</f>
        <v>#REF!</v>
      </c>
      <c r="I30" s="18"/>
      <c r="J30" s="18"/>
      <c r="K30" s="18"/>
      <c r="L30" s="18"/>
      <c r="M30" s="18"/>
      <c r="N30" s="18"/>
      <c r="O30" s="18"/>
      <c r="P30" s="59" t="e">
        <f>+H30*-1</f>
        <v>#REF!</v>
      </c>
      <c r="Q30" s="18" t="e">
        <f t="shared" si="0"/>
        <v>#REF!</v>
      </c>
      <c r="R30" s="176"/>
      <c r="S30" s="2"/>
    </row>
    <row r="31" spans="1:19" ht="13.5">
      <c r="C31" s="45" t="s">
        <v>44</v>
      </c>
      <c r="D31" s="76" t="e">
        <f>SUM(D30)</f>
        <v>#REF!</v>
      </c>
      <c r="E31" s="75"/>
      <c r="F31" s="75"/>
      <c r="G31" s="76">
        <v>0</v>
      </c>
      <c r="H31" s="60"/>
      <c r="I31" s="18"/>
      <c r="J31" s="18"/>
      <c r="K31" s="18"/>
      <c r="L31" s="18"/>
      <c r="M31" s="18"/>
      <c r="N31" s="18"/>
      <c r="O31" s="18"/>
      <c r="P31" s="18"/>
      <c r="Q31" s="18">
        <f t="shared" si="0"/>
        <v>0</v>
      </c>
      <c r="R31" s="176"/>
    </row>
    <row r="32" spans="1:19" ht="13.5">
      <c r="B32" s="2" t="e">
        <f>+D32-'[4]Balance MARZO.2012'!H93</f>
        <v>#REF!</v>
      </c>
      <c r="C32" s="45" t="s">
        <v>5</v>
      </c>
      <c r="D32" s="76" t="e">
        <f>+D31+D29</f>
        <v>#REF!</v>
      </c>
      <c r="E32" s="75"/>
      <c r="F32" s="75"/>
      <c r="G32" s="76">
        <f>+G31+G29</f>
        <v>19055158152.02</v>
      </c>
      <c r="H32" s="60"/>
      <c r="I32" s="18"/>
      <c r="J32" s="18"/>
      <c r="K32" s="18"/>
      <c r="L32" s="18"/>
      <c r="M32" s="18"/>
      <c r="N32" s="18"/>
      <c r="O32" s="18"/>
      <c r="P32" s="18"/>
      <c r="Q32" s="18">
        <f t="shared" si="0"/>
        <v>0</v>
      </c>
      <c r="R32" s="176"/>
    </row>
    <row r="33" spans="2:18">
      <c r="C33" s="43" t="str">
        <f>+[3]Nº2!B21</f>
        <v>Capital</v>
      </c>
      <c r="D33" s="75" t="e">
        <f>+#REF!</f>
        <v>#REF!</v>
      </c>
      <c r="E33" s="75"/>
      <c r="F33" s="75"/>
      <c r="G33" s="75">
        <v>60000000000</v>
      </c>
      <c r="H33" s="60" t="e">
        <f>+G33-D33-F33+E33</f>
        <v>#REF!</v>
      </c>
      <c r="I33" s="18"/>
      <c r="J33" s="18"/>
      <c r="K33" s="18"/>
      <c r="L33" s="18"/>
      <c r="M33" s="18"/>
      <c r="N33" s="18"/>
      <c r="O33" s="18"/>
      <c r="P33" s="18" t="e">
        <f>+H33*-1</f>
        <v>#REF!</v>
      </c>
      <c r="Q33" s="18" t="e">
        <f t="shared" si="0"/>
        <v>#REF!</v>
      </c>
      <c r="R33" s="176"/>
    </row>
    <row r="34" spans="2:18">
      <c r="C34" s="43" t="s">
        <v>368</v>
      </c>
      <c r="D34" s="75">
        <v>0</v>
      </c>
      <c r="E34" s="75"/>
      <c r="F34" s="75"/>
      <c r="G34" s="75">
        <v>0</v>
      </c>
      <c r="H34" s="60">
        <f>+G34-D34-F34+E34</f>
        <v>0</v>
      </c>
      <c r="I34" s="18"/>
      <c r="J34" s="18"/>
      <c r="K34" s="18"/>
      <c r="L34" s="18"/>
      <c r="M34" s="18"/>
      <c r="N34" s="18"/>
      <c r="O34" s="18"/>
      <c r="P34" s="18">
        <f>+H34*-1</f>
        <v>0</v>
      </c>
      <c r="Q34" s="18">
        <f t="shared" si="0"/>
        <v>0</v>
      </c>
      <c r="R34" s="176"/>
    </row>
    <row r="35" spans="2:18">
      <c r="C35" s="43" t="s">
        <v>45</v>
      </c>
      <c r="D35" s="75">
        <v>0</v>
      </c>
      <c r="E35" s="75"/>
      <c r="F35" s="75"/>
      <c r="G35" s="75">
        <v>0</v>
      </c>
      <c r="H35" s="60">
        <f>+G35-D35-F35+E35</f>
        <v>0</v>
      </c>
      <c r="I35" s="18"/>
      <c r="J35" s="18"/>
      <c r="K35" s="18"/>
      <c r="L35" s="18"/>
      <c r="M35" s="18"/>
      <c r="N35" s="18"/>
      <c r="O35" s="18"/>
      <c r="P35" s="18">
        <f>+H35*-1</f>
        <v>0</v>
      </c>
      <c r="Q35" s="18">
        <f t="shared" si="0"/>
        <v>0</v>
      </c>
      <c r="R35" s="176"/>
    </row>
    <row r="36" spans="2:18" ht="15.75">
      <c r="C36" s="43" t="s">
        <v>6</v>
      </c>
      <c r="D36" s="75" t="e">
        <f>+#REF!+#REF!</f>
        <v>#REF!</v>
      </c>
      <c r="E36" s="237">
        <f>+'Activo Fijo Ruta VII'!B114-2</f>
        <v>982061777.22001255</v>
      </c>
      <c r="F36" s="75"/>
      <c r="G36" s="75">
        <v>27458675768.990002</v>
      </c>
      <c r="H36" s="60" t="e">
        <f>+D36+F36-E36-G36</f>
        <v>#REF!</v>
      </c>
      <c r="I36" s="18"/>
      <c r="J36" s="18"/>
      <c r="K36" s="18"/>
      <c r="L36" s="18"/>
      <c r="M36" s="18"/>
      <c r="N36" s="18"/>
      <c r="O36" s="18"/>
      <c r="P36" s="18"/>
      <c r="Q36" s="18" t="e">
        <f t="shared" si="0"/>
        <v>#REF!</v>
      </c>
      <c r="R36" s="176"/>
    </row>
    <row r="37" spans="2:18" ht="21">
      <c r="C37" s="43" t="s">
        <v>46</v>
      </c>
      <c r="D37" s="75" t="e">
        <f>+#REF!</f>
        <v>#REF!</v>
      </c>
      <c r="E37" s="238">
        <f>+F39</f>
        <v>5489102539.5600004</v>
      </c>
      <c r="F37" s="75"/>
      <c r="G37" s="75">
        <v>10046487815.719999</v>
      </c>
      <c r="H37" s="191" t="e">
        <f>+G37-D37-F37+E37</f>
        <v>#REF!</v>
      </c>
      <c r="I37" s="18" t="e">
        <f>+H37*-1</f>
        <v>#REF!</v>
      </c>
      <c r="J37" s="18"/>
      <c r="K37" s="18"/>
      <c r="L37" s="18"/>
      <c r="M37" s="18"/>
      <c r="N37" s="18"/>
      <c r="O37" s="18"/>
      <c r="P37" s="18">
        <v>0</v>
      </c>
      <c r="Q37" s="18" t="e">
        <f t="shared" si="0"/>
        <v>#REF!</v>
      </c>
      <c r="R37" s="176"/>
    </row>
    <row r="38" spans="2:18">
      <c r="C38" s="43" t="s">
        <v>45</v>
      </c>
      <c r="D38" s="75">
        <v>0</v>
      </c>
      <c r="E38" s="75"/>
      <c r="F38" s="75"/>
      <c r="G38" s="75">
        <v>0</v>
      </c>
      <c r="H38" s="60"/>
      <c r="I38" s="18"/>
      <c r="J38" s="18"/>
      <c r="K38" s="18"/>
      <c r="L38" s="18"/>
      <c r="M38" s="18"/>
      <c r="N38" s="18"/>
      <c r="O38" s="18"/>
      <c r="P38" s="18"/>
      <c r="Q38" s="18"/>
      <c r="R38" s="176"/>
    </row>
    <row r="39" spans="2:18">
      <c r="B39" s="2"/>
      <c r="C39" s="43" t="s">
        <v>47</v>
      </c>
      <c r="D39" s="215" t="e">
        <f>+#REF!</f>
        <v>#REF!</v>
      </c>
      <c r="E39" s="75">
        <f>+F183</f>
        <v>28630879827.599998</v>
      </c>
      <c r="F39" s="75">
        <f>+G39</f>
        <v>5489102539.5600004</v>
      </c>
      <c r="G39" s="120">
        <v>5489102539.5600004</v>
      </c>
      <c r="H39" s="60" t="e">
        <f>+G39-D39-F39+E39</f>
        <v>#REF!</v>
      </c>
      <c r="I39" s="18"/>
      <c r="J39" s="18"/>
      <c r="K39" s="18"/>
      <c r="L39" s="18"/>
      <c r="M39" s="18"/>
      <c r="N39" s="18"/>
      <c r="O39" s="18"/>
      <c r="P39" s="18"/>
      <c r="Q39" s="18" t="e">
        <f t="shared" si="0"/>
        <v>#REF!</v>
      </c>
      <c r="R39" s="176"/>
    </row>
    <row r="40" spans="2:18" ht="13.5">
      <c r="B40" s="2" t="e">
        <f>+D40-'[4]Balance MARZO.2012'!H105</f>
        <v>#REF!</v>
      </c>
      <c r="C40" s="45" t="s">
        <v>48</v>
      </c>
      <c r="D40" s="76" t="e">
        <f>SUM(D33:D39,D32)</f>
        <v>#REF!</v>
      </c>
      <c r="E40" s="75"/>
      <c r="F40" s="75"/>
      <c r="G40" s="76">
        <f>SUM(G33:G39,G32)</f>
        <v>122049424276.29001</v>
      </c>
      <c r="H40" s="60"/>
      <c r="I40" s="18"/>
      <c r="J40" s="18"/>
      <c r="K40" s="18"/>
      <c r="L40" s="18"/>
      <c r="M40" s="18"/>
      <c r="N40" s="18"/>
      <c r="O40" s="18"/>
      <c r="P40" s="18"/>
      <c r="Q40" s="18">
        <f t="shared" si="0"/>
        <v>0</v>
      </c>
      <c r="R40" s="176"/>
    </row>
    <row r="41" spans="2:18" ht="13.5">
      <c r="B41" s="2">
        <f>+E39+F37+F39</f>
        <v>34119982367.16</v>
      </c>
      <c r="C41" s="45"/>
      <c r="D41" s="19" t="e">
        <f>+D40-D23</f>
        <v>#REF!</v>
      </c>
      <c r="E41" s="75"/>
      <c r="F41" s="75"/>
      <c r="G41" s="76">
        <f>+G40-G23</f>
        <v>199197956.56002808</v>
      </c>
      <c r="H41" s="133"/>
      <c r="I41" s="133"/>
      <c r="J41" s="133"/>
      <c r="K41" s="133"/>
      <c r="L41" s="133"/>
      <c r="M41" s="133"/>
      <c r="N41" s="133"/>
      <c r="O41" s="133"/>
      <c r="P41" s="133"/>
      <c r="Q41" s="18">
        <f t="shared" si="0"/>
        <v>0</v>
      </c>
      <c r="R41" s="176"/>
    </row>
    <row r="42" spans="2:18">
      <c r="B42" s="46" t="s">
        <v>148</v>
      </c>
      <c r="C42" s="46" t="s">
        <v>96</v>
      </c>
      <c r="D42" s="47"/>
      <c r="E42" s="84"/>
      <c r="F42" s="218"/>
      <c r="G42" s="84"/>
      <c r="H42" s="134"/>
      <c r="I42" s="134"/>
      <c r="J42" s="173"/>
      <c r="K42" s="173"/>
      <c r="L42" s="173"/>
      <c r="M42" s="173"/>
      <c r="N42" s="173"/>
      <c r="O42" s="173"/>
      <c r="P42" s="173"/>
      <c r="Q42" s="18">
        <f t="shared" si="0"/>
        <v>0</v>
      </c>
      <c r="R42" s="176"/>
    </row>
    <row r="43" spans="2:18">
      <c r="B43" s="46" t="s">
        <v>149</v>
      </c>
      <c r="C43" s="46" t="s">
        <v>97</v>
      </c>
      <c r="D43" s="83">
        <f>SUM(D44:D52)</f>
        <v>88961812640</v>
      </c>
      <c r="E43" s="75"/>
      <c r="F43" s="218"/>
      <c r="G43" s="83">
        <f>SUM(G44:G52)</f>
        <v>108592455250.7</v>
      </c>
      <c r="H43" s="18"/>
      <c r="I43" s="174">
        <f>+D43</f>
        <v>88961812640</v>
      </c>
      <c r="J43" s="173"/>
      <c r="K43" s="173"/>
      <c r="L43" s="173"/>
      <c r="M43" s="173"/>
      <c r="N43" s="173"/>
      <c r="O43" s="173"/>
      <c r="P43" s="173"/>
      <c r="Q43" s="18">
        <f t="shared" si="0"/>
        <v>88961812640</v>
      </c>
      <c r="R43" s="176"/>
    </row>
    <row r="44" spans="2:18">
      <c r="B44" s="46" t="s">
        <v>150</v>
      </c>
      <c r="C44" s="46" t="s">
        <v>151</v>
      </c>
      <c r="D44" s="84">
        <v>0</v>
      </c>
      <c r="E44" s="75"/>
      <c r="F44" s="218"/>
      <c r="G44" s="84">
        <v>0</v>
      </c>
      <c r="H44" s="18">
        <f>+D44+E44-F44-G44</f>
        <v>0</v>
      </c>
      <c r="I44" s="134"/>
      <c r="J44" s="173"/>
      <c r="K44" s="173"/>
      <c r="L44" s="173"/>
      <c r="M44" s="173"/>
      <c r="N44" s="173"/>
      <c r="O44" s="173"/>
      <c r="P44" s="173"/>
      <c r="Q44" s="18">
        <f t="shared" si="0"/>
        <v>0</v>
      </c>
      <c r="R44" s="176"/>
    </row>
    <row r="45" spans="2:18">
      <c r="B45" s="46" t="s">
        <v>152</v>
      </c>
      <c r="C45" s="46" t="s">
        <v>98</v>
      </c>
      <c r="D45" s="84">
        <v>90797157000</v>
      </c>
      <c r="E45" s="75"/>
      <c r="F45" s="218"/>
      <c r="G45" s="84">
        <v>111079342500</v>
      </c>
      <c r="H45" s="18"/>
      <c r="I45" s="134"/>
      <c r="J45" s="173"/>
      <c r="K45" s="173"/>
      <c r="L45" s="173"/>
      <c r="M45" s="173"/>
      <c r="N45" s="173"/>
      <c r="O45" s="173"/>
      <c r="P45" s="173"/>
      <c r="Q45" s="18">
        <f t="shared" si="0"/>
        <v>0</v>
      </c>
      <c r="R45" s="176"/>
    </row>
    <row r="46" spans="2:18">
      <c r="B46" s="46"/>
      <c r="C46" s="46" t="s">
        <v>420</v>
      </c>
      <c r="D46" s="84">
        <v>0</v>
      </c>
      <c r="E46" s="75"/>
      <c r="F46" s="218"/>
      <c r="G46" s="84">
        <v>0</v>
      </c>
      <c r="H46" s="18"/>
      <c r="I46" s="134"/>
      <c r="J46" s="173"/>
      <c r="K46" s="173"/>
      <c r="L46" s="173"/>
      <c r="M46" s="173"/>
      <c r="N46" s="173"/>
      <c r="O46" s="173"/>
      <c r="P46" s="173"/>
      <c r="Q46" s="18"/>
      <c r="R46" s="176"/>
    </row>
    <row r="47" spans="2:18">
      <c r="B47" s="46" t="s">
        <v>153</v>
      </c>
      <c r="C47" s="46" t="s">
        <v>154</v>
      </c>
      <c r="D47" s="84">
        <v>-33597000</v>
      </c>
      <c r="E47" s="75"/>
      <c r="F47" s="218"/>
      <c r="G47" s="84">
        <v>-35659500</v>
      </c>
      <c r="H47" s="18"/>
      <c r="I47" s="134"/>
      <c r="J47" s="173"/>
      <c r="K47" s="173"/>
      <c r="L47" s="173"/>
      <c r="M47" s="173"/>
      <c r="N47" s="173"/>
      <c r="O47" s="173"/>
      <c r="P47" s="173"/>
      <c r="Q47" s="18">
        <f t="shared" si="0"/>
        <v>0</v>
      </c>
      <c r="R47" s="176"/>
    </row>
    <row r="48" spans="2:18">
      <c r="B48" s="46" t="s">
        <v>155</v>
      </c>
      <c r="C48" s="46" t="s">
        <v>156</v>
      </c>
      <c r="D48" s="84">
        <v>-2668605950</v>
      </c>
      <c r="E48" s="75"/>
      <c r="F48" s="218"/>
      <c r="G48" s="84">
        <v>-3117801750</v>
      </c>
      <c r="H48" s="18"/>
      <c r="I48" s="134"/>
      <c r="J48" s="173"/>
      <c r="K48" s="173"/>
      <c r="L48" s="173"/>
      <c r="M48" s="173"/>
      <c r="N48" s="173"/>
      <c r="O48" s="173"/>
      <c r="P48" s="173"/>
      <c r="Q48" s="18">
        <f t="shared" si="0"/>
        <v>0</v>
      </c>
      <c r="R48" s="176"/>
    </row>
    <row r="49" spans="1:18">
      <c r="B49" s="46" t="s">
        <v>157</v>
      </c>
      <c r="C49" s="46" t="s">
        <v>158</v>
      </c>
      <c r="D49" s="84">
        <v>153574181</v>
      </c>
      <c r="E49" s="75"/>
      <c r="F49" s="218"/>
      <c r="G49" s="84">
        <v>321862500.75999999</v>
      </c>
      <c r="H49" s="18"/>
      <c r="I49" s="134"/>
      <c r="J49" s="173"/>
      <c r="K49" s="173"/>
      <c r="L49" s="173"/>
      <c r="M49" s="173"/>
      <c r="N49" s="173"/>
      <c r="O49" s="173"/>
      <c r="P49" s="173"/>
      <c r="Q49" s="18">
        <f t="shared" si="0"/>
        <v>0</v>
      </c>
      <c r="R49" s="176"/>
    </row>
    <row r="50" spans="1:18">
      <c r="B50" s="46" t="s">
        <v>159</v>
      </c>
      <c r="C50" s="46" t="s">
        <v>160</v>
      </c>
      <c r="D50" s="84">
        <v>0</v>
      </c>
      <c r="E50" s="75"/>
      <c r="F50" s="218"/>
      <c r="G50" s="84">
        <v>-0.06</v>
      </c>
      <c r="H50" s="18"/>
      <c r="I50" s="134"/>
      <c r="J50" s="173"/>
      <c r="K50" s="173"/>
      <c r="L50" s="173"/>
      <c r="M50" s="173"/>
      <c r="N50" s="173"/>
      <c r="O50" s="173"/>
      <c r="P50" s="173"/>
      <c r="Q50" s="18">
        <f t="shared" si="0"/>
        <v>0</v>
      </c>
      <c r="R50" s="176"/>
    </row>
    <row r="51" spans="1:18">
      <c r="B51" s="46" t="s">
        <v>161</v>
      </c>
      <c r="C51" s="46" t="s">
        <v>162</v>
      </c>
      <c r="D51" s="84">
        <v>14764500</v>
      </c>
      <c r="E51" s="75"/>
      <c r="F51" s="218"/>
      <c r="G51" s="84">
        <v>29397500</v>
      </c>
      <c r="H51" s="18"/>
      <c r="I51" s="134"/>
      <c r="J51" s="173"/>
      <c r="K51" s="173"/>
      <c r="L51" s="173"/>
      <c r="M51" s="173"/>
      <c r="N51" s="173"/>
      <c r="O51" s="173"/>
      <c r="P51" s="173"/>
      <c r="Q51" s="18">
        <f t="shared" si="0"/>
        <v>0</v>
      </c>
      <c r="R51" s="176"/>
    </row>
    <row r="52" spans="1:18">
      <c r="B52" s="46" t="s">
        <v>163</v>
      </c>
      <c r="C52" s="46" t="s">
        <v>164</v>
      </c>
      <c r="D52" s="84">
        <v>698519909</v>
      </c>
      <c r="E52" s="75"/>
      <c r="F52" s="218"/>
      <c r="G52" s="84">
        <v>315314000</v>
      </c>
      <c r="H52" s="18"/>
      <c r="I52" s="134"/>
      <c r="J52" s="173"/>
      <c r="K52" s="173"/>
      <c r="L52" s="173"/>
      <c r="M52" s="173"/>
      <c r="N52" s="173"/>
      <c r="O52" s="173"/>
      <c r="P52" s="173"/>
      <c r="Q52" s="18">
        <f t="shared" si="0"/>
        <v>0</v>
      </c>
      <c r="R52" s="176"/>
    </row>
    <row r="53" spans="1:18">
      <c r="B53" s="46" t="s">
        <v>165</v>
      </c>
      <c r="C53" s="46" t="s">
        <v>166</v>
      </c>
      <c r="D53" s="83">
        <f>SUM(D54:D59)</f>
        <v>278959877.19999999</v>
      </c>
      <c r="E53" s="75"/>
      <c r="F53" s="218"/>
      <c r="G53" s="83">
        <f>SUM(G54:G59)</f>
        <v>2782259018.3299999</v>
      </c>
      <c r="H53" s="18"/>
      <c r="I53" s="174">
        <f>+D53</f>
        <v>278959877.19999999</v>
      </c>
      <c r="J53" s="173"/>
      <c r="K53" s="173"/>
      <c r="L53" s="173"/>
      <c r="M53" s="173"/>
      <c r="N53" s="173"/>
      <c r="O53" s="173"/>
      <c r="P53" s="173"/>
      <c r="Q53" s="18">
        <f t="shared" si="0"/>
        <v>278959877.19999999</v>
      </c>
      <c r="R53" s="176"/>
    </row>
    <row r="54" spans="1:18">
      <c r="B54" s="46">
        <v>40201</v>
      </c>
      <c r="C54" s="46" t="s">
        <v>376</v>
      </c>
      <c r="D54" s="84">
        <v>9257489.0800000001</v>
      </c>
      <c r="E54" s="75"/>
      <c r="F54" s="218"/>
      <c r="G54" s="84">
        <v>2587326206.29</v>
      </c>
      <c r="H54" s="18"/>
      <c r="I54" s="134"/>
      <c r="J54" s="173"/>
      <c r="K54" s="173"/>
      <c r="L54" s="173"/>
      <c r="M54" s="173"/>
      <c r="N54" s="173"/>
      <c r="O54" s="173"/>
      <c r="P54" s="173"/>
      <c r="Q54" s="18"/>
      <c r="R54" s="176"/>
    </row>
    <row r="55" spans="1:18">
      <c r="B55" s="46" t="s">
        <v>167</v>
      </c>
      <c r="C55" s="46" t="s">
        <v>168</v>
      </c>
      <c r="D55" s="84">
        <v>3636364</v>
      </c>
      <c r="E55" s="75"/>
      <c r="F55" s="218"/>
      <c r="G55" s="84">
        <v>69090909.099999994</v>
      </c>
      <c r="H55" s="18"/>
      <c r="I55" s="134"/>
      <c r="J55" s="173"/>
      <c r="K55" s="173"/>
      <c r="L55" s="173"/>
      <c r="M55" s="173"/>
      <c r="N55" s="173"/>
      <c r="O55" s="173"/>
      <c r="P55" s="173"/>
      <c r="Q55" s="18">
        <f t="shared" si="0"/>
        <v>0</v>
      </c>
      <c r="R55" s="176">
        <f>+D55</f>
        <v>3636364</v>
      </c>
    </row>
    <row r="56" spans="1:18">
      <c r="B56" s="46" t="s">
        <v>169</v>
      </c>
      <c r="C56" s="46" t="s">
        <v>170</v>
      </c>
      <c r="D56" s="84">
        <v>35519068.159999996</v>
      </c>
      <c r="E56" s="75"/>
      <c r="F56" s="218"/>
      <c r="G56" s="84">
        <v>32430887.940000001</v>
      </c>
      <c r="H56" s="18"/>
      <c r="I56" s="134"/>
      <c r="J56" s="173"/>
      <c r="K56" s="173"/>
      <c r="L56" s="173"/>
      <c r="M56" s="173"/>
      <c r="N56" s="173"/>
      <c r="O56" s="173"/>
      <c r="P56" s="173"/>
      <c r="Q56" s="18">
        <f t="shared" si="0"/>
        <v>0</v>
      </c>
      <c r="R56" s="176"/>
    </row>
    <row r="57" spans="1:18" ht="13.5">
      <c r="A57" s="68"/>
      <c r="B57" s="46" t="s">
        <v>171</v>
      </c>
      <c r="C57" s="46" t="s">
        <v>142</v>
      </c>
      <c r="D57" s="84">
        <v>55553188.960000001</v>
      </c>
      <c r="E57" s="75"/>
      <c r="F57" s="218"/>
      <c r="G57" s="84">
        <v>25643444</v>
      </c>
      <c r="H57" s="18"/>
      <c r="I57" s="134"/>
      <c r="J57" s="173"/>
      <c r="K57" s="173"/>
      <c r="L57" s="173"/>
      <c r="M57" s="173"/>
      <c r="N57" s="173"/>
      <c r="O57" s="173"/>
      <c r="P57" s="173"/>
      <c r="Q57" s="18">
        <f t="shared" si="0"/>
        <v>0</v>
      </c>
      <c r="R57" s="176"/>
    </row>
    <row r="58" spans="1:18" ht="13.5">
      <c r="A58" s="68"/>
      <c r="B58" s="46">
        <v>40208</v>
      </c>
      <c r="C58" s="46" t="s">
        <v>370</v>
      </c>
      <c r="D58" s="84">
        <v>13736409</v>
      </c>
      <c r="E58" s="75">
        <v>69930</v>
      </c>
      <c r="F58" s="218"/>
      <c r="G58" s="84"/>
      <c r="H58" s="18">
        <f>+E58*-1</f>
        <v>-69930</v>
      </c>
      <c r="I58" s="134"/>
      <c r="J58" s="173"/>
      <c r="K58" s="173"/>
      <c r="L58" s="173"/>
      <c r="M58" s="173"/>
      <c r="N58" s="173"/>
      <c r="O58" s="173"/>
      <c r="P58" s="173"/>
      <c r="Q58" s="18">
        <f t="shared" si="0"/>
        <v>-69930</v>
      </c>
      <c r="R58" s="176"/>
    </row>
    <row r="59" spans="1:18" ht="13.5">
      <c r="A59" s="68"/>
      <c r="B59" s="46">
        <v>40210</v>
      </c>
      <c r="C59" s="46" t="s">
        <v>382</v>
      </c>
      <c r="D59" s="84">
        <v>161257358</v>
      </c>
      <c r="E59" s="75"/>
      <c r="F59" s="218"/>
      <c r="G59" s="84">
        <v>67767571</v>
      </c>
      <c r="H59" s="18"/>
      <c r="I59" s="134"/>
      <c r="J59" s="173"/>
      <c r="K59" s="173"/>
      <c r="L59" s="173"/>
      <c r="M59" s="173"/>
      <c r="N59" s="173"/>
      <c r="O59" s="173"/>
      <c r="P59" s="173"/>
      <c r="Q59" s="18"/>
      <c r="R59" s="176"/>
    </row>
    <row r="60" spans="1:18">
      <c r="A60" s="48"/>
      <c r="B60" s="46" t="s">
        <v>172</v>
      </c>
      <c r="C60" s="46" t="s">
        <v>173</v>
      </c>
      <c r="D60" s="83">
        <f>SUM(D61:D67)</f>
        <v>697723948</v>
      </c>
      <c r="E60" s="75"/>
      <c r="F60" s="218"/>
      <c r="G60" s="83">
        <f>SUM(G61:G67)</f>
        <v>2127054857.0599999</v>
      </c>
      <c r="H60" s="18"/>
      <c r="I60" s="134">
        <f>+D60</f>
        <v>697723948</v>
      </c>
      <c r="J60" s="173"/>
      <c r="K60" s="173"/>
      <c r="L60" s="173"/>
      <c r="M60" s="173"/>
      <c r="N60" s="173"/>
      <c r="O60" s="173"/>
      <c r="P60" s="173"/>
      <c r="Q60" s="18">
        <f t="shared" si="0"/>
        <v>697723948</v>
      </c>
      <c r="R60" s="176"/>
    </row>
    <row r="61" spans="1:18">
      <c r="A61" s="48"/>
      <c r="B61" s="46" t="s">
        <v>174</v>
      </c>
      <c r="C61" s="46" t="s">
        <v>175</v>
      </c>
      <c r="D61" s="84">
        <v>60569535</v>
      </c>
      <c r="E61" s="219"/>
      <c r="F61" s="218"/>
      <c r="G61" s="84">
        <v>17718</v>
      </c>
      <c r="H61" s="18"/>
      <c r="I61" s="134"/>
      <c r="J61" s="173"/>
      <c r="K61" s="173"/>
      <c r="L61" s="173"/>
      <c r="M61" s="173"/>
      <c r="N61" s="173"/>
      <c r="O61" s="173"/>
      <c r="P61" s="173"/>
      <c r="Q61" s="18">
        <f t="shared" si="0"/>
        <v>0</v>
      </c>
      <c r="R61" s="176"/>
    </row>
    <row r="62" spans="1:18">
      <c r="A62" s="48"/>
      <c r="B62" s="46"/>
      <c r="C62" s="46" t="s">
        <v>458</v>
      </c>
      <c r="D62" s="84">
        <v>370853041</v>
      </c>
      <c r="E62" s="220"/>
      <c r="F62" s="218"/>
      <c r="G62" s="84"/>
      <c r="H62" s="122"/>
      <c r="I62" s="134"/>
      <c r="J62" s="173"/>
      <c r="K62" s="173"/>
      <c r="L62" s="173"/>
      <c r="M62" s="173"/>
      <c r="N62" s="173"/>
      <c r="O62" s="173"/>
      <c r="P62" s="173"/>
      <c r="Q62" s="18"/>
      <c r="R62" s="176"/>
    </row>
    <row r="63" spans="1:18">
      <c r="A63" s="48"/>
      <c r="B63" s="46"/>
      <c r="C63" s="46" t="s">
        <v>177</v>
      </c>
      <c r="D63" s="84"/>
      <c r="E63" s="221"/>
      <c r="F63" s="218"/>
      <c r="G63" s="84">
        <v>3464595</v>
      </c>
      <c r="H63" s="122"/>
      <c r="I63" s="134"/>
      <c r="J63" s="173"/>
      <c r="K63" s="173"/>
      <c r="L63" s="173"/>
      <c r="M63" s="173"/>
      <c r="N63" s="173"/>
      <c r="O63" s="173"/>
      <c r="P63" s="173"/>
      <c r="Q63" s="18">
        <f t="shared" si="0"/>
        <v>0</v>
      </c>
      <c r="R63" s="176"/>
    </row>
    <row r="64" spans="1:18">
      <c r="A64" s="48"/>
      <c r="B64" s="46" t="s">
        <v>176</v>
      </c>
      <c r="C64" s="46" t="s">
        <v>389</v>
      </c>
      <c r="D64" s="84"/>
      <c r="E64" s="222"/>
      <c r="F64" s="218"/>
      <c r="G64" s="84">
        <v>545753425</v>
      </c>
      <c r="H64" s="122"/>
      <c r="I64" s="134"/>
      <c r="J64" s="173"/>
      <c r="K64" s="173"/>
      <c r="L64" s="173"/>
      <c r="M64" s="173"/>
      <c r="N64" s="173"/>
      <c r="O64" s="173"/>
      <c r="P64" s="173"/>
      <c r="Q64" s="18">
        <f t="shared" si="0"/>
        <v>0</v>
      </c>
      <c r="R64" s="176"/>
    </row>
    <row r="65" spans="1:18">
      <c r="A65" s="48"/>
      <c r="B65" s="46">
        <v>40303</v>
      </c>
      <c r="C65" s="46" t="s">
        <v>390</v>
      </c>
      <c r="D65" s="84">
        <v>266301372</v>
      </c>
      <c r="E65" s="222"/>
      <c r="F65" s="218"/>
      <c r="G65" s="84">
        <v>727321110</v>
      </c>
      <c r="H65" s="122"/>
      <c r="I65" s="134"/>
      <c r="J65" s="173"/>
      <c r="K65" s="173"/>
      <c r="L65" s="173"/>
      <c r="M65" s="173"/>
      <c r="N65" s="173"/>
      <c r="O65" s="173"/>
      <c r="P65" s="173"/>
      <c r="Q65" s="18">
        <f t="shared" si="0"/>
        <v>0</v>
      </c>
      <c r="R65" s="176"/>
    </row>
    <row r="66" spans="1:18">
      <c r="A66" s="48"/>
      <c r="B66" s="46">
        <v>40304</v>
      </c>
      <c r="C66" s="46" t="s">
        <v>441</v>
      </c>
      <c r="D66" s="84"/>
      <c r="E66" s="222"/>
      <c r="F66" s="218"/>
      <c r="G66" s="84">
        <v>850498009.05999994</v>
      </c>
      <c r="H66" s="122"/>
      <c r="I66" s="134"/>
      <c r="J66" s="173"/>
      <c r="K66" s="173"/>
      <c r="L66" s="173"/>
      <c r="M66" s="173"/>
      <c r="N66" s="173"/>
      <c r="O66" s="173"/>
      <c r="P66" s="173"/>
      <c r="Q66" s="18">
        <f t="shared" si="0"/>
        <v>0</v>
      </c>
      <c r="R66" s="176"/>
    </row>
    <row r="67" spans="1:18">
      <c r="A67" s="48"/>
      <c r="B67" s="46">
        <v>40305</v>
      </c>
      <c r="C67" s="46"/>
      <c r="D67" s="47"/>
      <c r="E67" s="223"/>
      <c r="F67" s="218"/>
      <c r="G67" s="47"/>
      <c r="H67" s="122"/>
      <c r="I67" s="134"/>
      <c r="J67" s="173"/>
      <c r="K67" s="173"/>
      <c r="L67" s="173"/>
      <c r="M67" s="173"/>
      <c r="N67" s="173"/>
      <c r="O67" s="173"/>
      <c r="P67" s="173"/>
      <c r="Q67" s="18">
        <f t="shared" si="0"/>
        <v>0</v>
      </c>
      <c r="R67" s="176"/>
    </row>
    <row r="68" spans="1:18" ht="13.5">
      <c r="A68" s="22">
        <f>+E68-D169-D175</f>
        <v>-1294920128.77</v>
      </c>
      <c r="B68" s="136" t="s">
        <v>178</v>
      </c>
      <c r="C68" s="136" t="s">
        <v>99</v>
      </c>
      <c r="D68" s="178">
        <f>D70+D81+D95+D114+D120+D128+D138+D146+D152+D167+D169+D174</f>
        <v>55818833455.284996</v>
      </c>
      <c r="E68" s="84"/>
      <c r="F68" s="224"/>
      <c r="G68" s="178">
        <f>G70+G81+G95+G114+G120+G128+G138+G146+G152+G167+G169+G174</f>
        <v>105269596172.08</v>
      </c>
      <c r="H68" s="122"/>
      <c r="I68" s="134"/>
      <c r="J68" s="173"/>
      <c r="K68" s="173"/>
      <c r="L68" s="173"/>
      <c r="M68" s="173"/>
      <c r="N68" s="173"/>
      <c r="O68" s="173"/>
      <c r="P68" s="173"/>
      <c r="Q68" s="18">
        <f t="shared" si="0"/>
        <v>0</v>
      </c>
      <c r="R68" s="176"/>
    </row>
    <row r="69" spans="1:18" ht="13.5">
      <c r="B69" s="46" t="s">
        <v>179</v>
      </c>
      <c r="C69" s="46" t="s">
        <v>100</v>
      </c>
      <c r="D69" s="47"/>
      <c r="E69" s="225"/>
      <c r="F69" s="218"/>
      <c r="G69" s="123"/>
      <c r="H69" s="122"/>
      <c r="I69" s="134"/>
      <c r="J69" s="173"/>
      <c r="K69" s="173"/>
      <c r="L69" s="173"/>
      <c r="M69" s="134"/>
      <c r="N69" s="134"/>
      <c r="O69" s="134"/>
      <c r="P69" s="134"/>
      <c r="Q69" s="18">
        <f t="shared" si="0"/>
        <v>0</v>
      </c>
      <c r="R69" s="176"/>
    </row>
    <row r="70" spans="1:18">
      <c r="B70" s="46" t="s">
        <v>180</v>
      </c>
      <c r="C70" s="194" t="s">
        <v>101</v>
      </c>
      <c r="D70" s="83">
        <f>SUM(D71:D80)</f>
        <v>13347689004.4</v>
      </c>
      <c r="E70" s="75"/>
      <c r="F70" s="218"/>
      <c r="G70" s="83">
        <f>SUM(G71:G80)</f>
        <v>14811746762</v>
      </c>
      <c r="H70" s="122"/>
      <c r="I70" s="134"/>
      <c r="J70" s="134"/>
      <c r="K70" s="134"/>
      <c r="L70" s="134"/>
      <c r="M70" s="134"/>
      <c r="N70" s="134"/>
      <c r="O70" s="134"/>
      <c r="P70" s="134"/>
      <c r="Q70" s="18">
        <f t="shared" si="0"/>
        <v>0</v>
      </c>
      <c r="R70" s="176"/>
    </row>
    <row r="71" spans="1:18">
      <c r="B71" s="21" t="s">
        <v>181</v>
      </c>
      <c r="C71" s="195" t="s">
        <v>182</v>
      </c>
      <c r="D71" s="171">
        <v>7024649015</v>
      </c>
      <c r="E71" s="75"/>
      <c r="F71" s="218"/>
      <c r="G71" s="171">
        <v>7789010151</v>
      </c>
      <c r="H71" s="18"/>
      <c r="I71" s="134"/>
      <c r="J71" s="134"/>
      <c r="K71" s="134"/>
      <c r="L71" s="174">
        <f>+D71*-1</f>
        <v>-7024649015</v>
      </c>
      <c r="M71" s="134"/>
      <c r="N71" s="134"/>
      <c r="O71" s="134"/>
      <c r="P71" s="134"/>
      <c r="Q71" s="18">
        <f t="shared" si="0"/>
        <v>-7024649015</v>
      </c>
      <c r="R71" s="176"/>
    </row>
    <row r="72" spans="1:18">
      <c r="B72" s="21" t="s">
        <v>183</v>
      </c>
      <c r="C72" s="195" t="s">
        <v>184</v>
      </c>
      <c r="D72" s="171">
        <v>1516515000</v>
      </c>
      <c r="E72" s="75"/>
      <c r="F72" s="218"/>
      <c r="G72" s="171">
        <v>2328734340</v>
      </c>
      <c r="H72" s="18"/>
      <c r="I72" s="134"/>
      <c r="J72" s="134"/>
      <c r="K72" s="134"/>
      <c r="L72" s="174">
        <f t="shared" ref="L72:L80" si="2">+D72*-1</f>
        <v>-1516515000</v>
      </c>
      <c r="M72" s="134"/>
      <c r="N72" s="134"/>
      <c r="O72" s="134"/>
      <c r="P72" s="134"/>
      <c r="Q72" s="18">
        <f t="shared" si="0"/>
        <v>-1516515000</v>
      </c>
      <c r="R72" s="176"/>
    </row>
    <row r="73" spans="1:18">
      <c r="B73" s="21" t="s">
        <v>185</v>
      </c>
      <c r="C73" s="195" t="s">
        <v>186</v>
      </c>
      <c r="D73" s="171">
        <v>281904000</v>
      </c>
      <c r="E73" s="75"/>
      <c r="F73" s="218"/>
      <c r="G73" s="171">
        <v>283400000</v>
      </c>
      <c r="H73" s="18"/>
      <c r="I73" s="134"/>
      <c r="J73" s="134"/>
      <c r="K73" s="134"/>
      <c r="L73" s="174">
        <f t="shared" si="2"/>
        <v>-281904000</v>
      </c>
      <c r="M73" s="134"/>
      <c r="N73" s="134"/>
      <c r="O73" s="134"/>
      <c r="P73" s="134"/>
      <c r="Q73" s="18">
        <f t="shared" si="0"/>
        <v>-281904000</v>
      </c>
      <c r="R73" s="176"/>
    </row>
    <row r="74" spans="1:18">
      <c r="B74" s="21" t="s">
        <v>187</v>
      </c>
      <c r="C74" s="195" t="s">
        <v>102</v>
      </c>
      <c r="D74" s="171">
        <v>1375699713</v>
      </c>
      <c r="E74" s="75"/>
      <c r="F74" s="218"/>
      <c r="G74" s="171">
        <v>1532416721</v>
      </c>
      <c r="H74" s="18"/>
      <c r="I74" s="134"/>
      <c r="J74" s="134"/>
      <c r="K74" s="134"/>
      <c r="L74" s="174">
        <f t="shared" si="2"/>
        <v>-1375699713</v>
      </c>
      <c r="M74" s="134"/>
      <c r="N74" s="134"/>
      <c r="O74" s="134"/>
      <c r="P74" s="134"/>
      <c r="Q74" s="18">
        <f t="shared" si="0"/>
        <v>-1375699713</v>
      </c>
      <c r="R74" s="176"/>
    </row>
    <row r="75" spans="1:18">
      <c r="B75" s="21" t="s">
        <v>188</v>
      </c>
      <c r="C75" s="195" t="s">
        <v>189</v>
      </c>
      <c r="D75" s="171">
        <v>1818671140.9000001</v>
      </c>
      <c r="E75" s="75"/>
      <c r="F75" s="218"/>
      <c r="G75" s="171">
        <v>1482562310</v>
      </c>
      <c r="H75" s="18"/>
      <c r="I75" s="134"/>
      <c r="J75" s="134"/>
      <c r="K75" s="134"/>
      <c r="L75" s="174">
        <f t="shared" si="2"/>
        <v>-1818671140.9000001</v>
      </c>
      <c r="M75" s="134"/>
      <c r="N75" s="134"/>
      <c r="O75" s="134"/>
      <c r="P75" s="134"/>
      <c r="Q75" s="18">
        <f t="shared" si="0"/>
        <v>-1818671140.9000001</v>
      </c>
      <c r="R75" s="176"/>
    </row>
    <row r="76" spans="1:18">
      <c r="B76" s="21" t="s">
        <v>190</v>
      </c>
      <c r="C76" s="195" t="s">
        <v>82</v>
      </c>
      <c r="D76" s="171">
        <v>305071188</v>
      </c>
      <c r="E76" s="75"/>
      <c r="F76" s="218"/>
      <c r="G76" s="171">
        <v>359687551</v>
      </c>
      <c r="H76" s="18"/>
      <c r="I76" s="134"/>
      <c r="J76" s="134"/>
      <c r="K76" s="134"/>
      <c r="L76" s="174">
        <f t="shared" si="2"/>
        <v>-305071188</v>
      </c>
      <c r="M76" s="134"/>
      <c r="N76" s="134"/>
      <c r="O76" s="134"/>
      <c r="P76" s="134"/>
      <c r="Q76" s="18">
        <f t="shared" si="0"/>
        <v>-305071188</v>
      </c>
      <c r="R76" s="176"/>
    </row>
    <row r="77" spans="1:18">
      <c r="B77" s="21" t="s">
        <v>191</v>
      </c>
      <c r="C77" s="195" t="s">
        <v>103</v>
      </c>
      <c r="D77" s="171">
        <v>742081343</v>
      </c>
      <c r="E77" s="75"/>
      <c r="F77" s="218"/>
      <c r="G77" s="171">
        <v>754765399</v>
      </c>
      <c r="H77" s="18"/>
      <c r="I77" s="134"/>
      <c r="J77" s="134"/>
      <c r="K77" s="134"/>
      <c r="L77" s="174">
        <f t="shared" si="2"/>
        <v>-742081343</v>
      </c>
      <c r="M77" s="134"/>
      <c r="N77" s="134"/>
      <c r="O77" s="134"/>
      <c r="P77" s="134"/>
      <c r="Q77" s="18">
        <f t="shared" si="0"/>
        <v>-742081343</v>
      </c>
      <c r="R77" s="176"/>
    </row>
    <row r="78" spans="1:18">
      <c r="B78" s="21" t="s">
        <v>192</v>
      </c>
      <c r="C78" s="195" t="s">
        <v>193</v>
      </c>
      <c r="D78" s="171">
        <v>112103102</v>
      </c>
      <c r="E78" s="75"/>
      <c r="F78" s="218"/>
      <c r="G78" s="171">
        <v>124380573</v>
      </c>
      <c r="H78" s="18"/>
      <c r="I78" s="134"/>
      <c r="J78" s="134"/>
      <c r="K78" s="134"/>
      <c r="L78" s="174">
        <f t="shared" si="2"/>
        <v>-112103102</v>
      </c>
      <c r="M78" s="134"/>
      <c r="N78" s="134"/>
      <c r="O78" s="134"/>
      <c r="P78" s="134"/>
      <c r="Q78" s="18">
        <f t="shared" si="0"/>
        <v>-112103102</v>
      </c>
      <c r="R78" s="176"/>
    </row>
    <row r="79" spans="1:18">
      <c r="A79" s="48"/>
      <c r="B79" s="21" t="s">
        <v>194</v>
      </c>
      <c r="C79" s="195" t="s">
        <v>83</v>
      </c>
      <c r="D79" s="171">
        <v>120188026</v>
      </c>
      <c r="E79" s="75"/>
      <c r="F79" s="218"/>
      <c r="G79" s="171">
        <v>120379000</v>
      </c>
      <c r="H79" s="18"/>
      <c r="I79" s="134"/>
      <c r="J79" s="134"/>
      <c r="K79" s="134"/>
      <c r="L79" s="174">
        <f t="shared" si="2"/>
        <v>-120188026</v>
      </c>
      <c r="M79" s="134"/>
      <c r="N79" s="134"/>
      <c r="O79" s="134"/>
      <c r="P79" s="134"/>
      <c r="Q79" s="18">
        <f t="shared" si="0"/>
        <v>-120188026</v>
      </c>
      <c r="R79" s="176"/>
    </row>
    <row r="80" spans="1:18" ht="13.5">
      <c r="A80" s="68"/>
      <c r="B80" s="21">
        <v>5010111</v>
      </c>
      <c r="C80" s="195" t="s">
        <v>371</v>
      </c>
      <c r="D80" s="171">
        <v>50806476.5</v>
      </c>
      <c r="E80" s="75"/>
      <c r="F80" s="218"/>
      <c r="G80" s="171">
        <v>36410717</v>
      </c>
      <c r="H80" s="18"/>
      <c r="I80" s="134"/>
      <c r="J80" s="134"/>
      <c r="K80" s="134"/>
      <c r="L80" s="174">
        <f t="shared" si="2"/>
        <v>-50806476.5</v>
      </c>
      <c r="M80" s="134"/>
      <c r="N80" s="134"/>
      <c r="O80" s="134"/>
      <c r="P80" s="134"/>
      <c r="Q80" s="18">
        <f t="shared" si="0"/>
        <v>-50806476.5</v>
      </c>
      <c r="R80" s="176"/>
    </row>
    <row r="81" spans="1:18">
      <c r="A81" s="48"/>
      <c r="B81" s="49" t="s">
        <v>195</v>
      </c>
      <c r="C81" s="49" t="s">
        <v>104</v>
      </c>
      <c r="D81" s="85">
        <f>SUM(D82:D94)</f>
        <v>1142789043.5899999</v>
      </c>
      <c r="E81" s="75"/>
      <c r="F81" s="218"/>
      <c r="G81" s="85">
        <f>SUM(G82:G94)</f>
        <v>1341041389.72</v>
      </c>
      <c r="H81" s="18"/>
      <c r="I81" s="134"/>
      <c r="J81" s="134"/>
      <c r="K81" s="134"/>
      <c r="L81" s="134"/>
      <c r="M81" s="134"/>
      <c r="N81" s="134"/>
      <c r="O81" s="134"/>
      <c r="P81" s="134"/>
      <c r="Q81" s="18">
        <f t="shared" si="0"/>
        <v>0</v>
      </c>
      <c r="R81" s="176"/>
    </row>
    <row r="82" spans="1:18">
      <c r="A82" s="48"/>
      <c r="B82" s="21" t="s">
        <v>196</v>
      </c>
      <c r="C82" s="21" t="s">
        <v>197</v>
      </c>
      <c r="D82" s="171">
        <v>15579343.199999999</v>
      </c>
      <c r="E82" s="75"/>
      <c r="F82" s="218"/>
      <c r="G82" s="171">
        <v>0</v>
      </c>
      <c r="H82" s="18"/>
      <c r="I82" s="134"/>
      <c r="J82" s="134"/>
      <c r="K82" s="174">
        <f>+D82*-1</f>
        <v>-15579343.199999999</v>
      </c>
      <c r="L82" s="134"/>
      <c r="M82" s="134"/>
      <c r="N82" s="134"/>
      <c r="O82" s="134"/>
      <c r="P82" s="134"/>
      <c r="Q82" s="18">
        <f t="shared" si="0"/>
        <v>-15579343.199999999</v>
      </c>
      <c r="R82" s="176"/>
    </row>
    <row r="83" spans="1:18">
      <c r="A83" s="48"/>
      <c r="B83" s="21">
        <v>5010202</v>
      </c>
      <c r="C83" s="21" t="s">
        <v>402</v>
      </c>
      <c r="D83" s="171"/>
      <c r="E83" s="75"/>
      <c r="F83" s="218"/>
      <c r="G83" s="171">
        <v>0</v>
      </c>
      <c r="H83" s="18"/>
      <c r="I83" s="134"/>
      <c r="J83" s="134"/>
      <c r="K83" s="174">
        <f t="shared" ref="K83:K137" si="3">+D83*-1</f>
        <v>0</v>
      </c>
      <c r="L83" s="134"/>
      <c r="M83" s="134"/>
      <c r="N83" s="134"/>
      <c r="O83" s="134"/>
      <c r="P83" s="134"/>
      <c r="Q83" s="18"/>
      <c r="R83" s="176"/>
    </row>
    <row r="84" spans="1:18">
      <c r="A84" s="48"/>
      <c r="B84" s="21" t="s">
        <v>198</v>
      </c>
      <c r="C84" s="21" t="s">
        <v>199</v>
      </c>
      <c r="D84" s="171">
        <v>24000000</v>
      </c>
      <c r="E84" s="75"/>
      <c r="F84" s="218"/>
      <c r="G84" s="171">
        <v>0</v>
      </c>
      <c r="H84" s="18"/>
      <c r="I84" s="134"/>
      <c r="J84" s="134"/>
      <c r="K84" s="174">
        <f t="shared" si="3"/>
        <v>-24000000</v>
      </c>
      <c r="L84" s="134"/>
      <c r="M84" s="134"/>
      <c r="N84" s="134"/>
      <c r="O84" s="134"/>
      <c r="P84" s="134"/>
      <c r="Q84" s="18">
        <f t="shared" si="0"/>
        <v>-24000000</v>
      </c>
      <c r="R84" s="176"/>
    </row>
    <row r="85" spans="1:18">
      <c r="A85" s="48"/>
      <c r="B85" s="21" t="s">
        <v>200</v>
      </c>
      <c r="C85" s="21" t="s">
        <v>105</v>
      </c>
      <c r="D85" s="171">
        <v>91318183</v>
      </c>
      <c r="E85" s="75"/>
      <c r="F85" s="218"/>
      <c r="G85" s="171">
        <v>63500000</v>
      </c>
      <c r="H85" s="18"/>
      <c r="I85" s="134"/>
      <c r="J85" s="134"/>
      <c r="K85" s="174">
        <f t="shared" si="3"/>
        <v>-91318183</v>
      </c>
      <c r="L85" s="134"/>
      <c r="M85" s="134"/>
      <c r="N85" s="134"/>
      <c r="O85" s="134"/>
      <c r="P85" s="134"/>
      <c r="Q85" s="18">
        <f t="shared" si="0"/>
        <v>-91318183</v>
      </c>
      <c r="R85" s="176"/>
    </row>
    <row r="86" spans="1:18">
      <c r="A86" s="48"/>
      <c r="B86" s="21" t="s">
        <v>201</v>
      </c>
      <c r="C86" s="21" t="s">
        <v>202</v>
      </c>
      <c r="D86" s="171">
        <v>50451464.119999997</v>
      </c>
      <c r="E86" s="75"/>
      <c r="F86" s="218"/>
      <c r="G86" s="171">
        <v>155877539.72</v>
      </c>
      <c r="H86" s="18"/>
      <c r="I86" s="134"/>
      <c r="J86" s="134"/>
      <c r="K86" s="174">
        <f t="shared" si="3"/>
        <v>-50451464.119999997</v>
      </c>
      <c r="L86" s="134"/>
      <c r="M86" s="134"/>
      <c r="N86" s="134"/>
      <c r="O86" s="134"/>
      <c r="P86" s="134"/>
      <c r="Q86" s="18">
        <f t="shared" si="0"/>
        <v>-50451464.119999997</v>
      </c>
      <c r="R86" s="176"/>
    </row>
    <row r="87" spans="1:18">
      <c r="A87" s="48"/>
      <c r="B87" s="21" t="s">
        <v>203</v>
      </c>
      <c r="C87" s="21" t="s">
        <v>204</v>
      </c>
      <c r="D87" s="171">
        <v>12000000</v>
      </c>
      <c r="E87" s="75"/>
      <c r="F87" s="218"/>
      <c r="G87" s="171">
        <v>900000</v>
      </c>
      <c r="H87" s="18"/>
      <c r="I87" s="134"/>
      <c r="J87" s="134"/>
      <c r="K87" s="174">
        <f t="shared" si="3"/>
        <v>-12000000</v>
      </c>
      <c r="L87" s="134"/>
      <c r="M87" s="134"/>
      <c r="N87" s="134"/>
      <c r="O87" s="134"/>
      <c r="P87" s="134"/>
      <c r="Q87" s="18">
        <f t="shared" si="0"/>
        <v>-12000000</v>
      </c>
      <c r="R87" s="176"/>
    </row>
    <row r="88" spans="1:18">
      <c r="A88" s="48"/>
      <c r="B88" s="21" t="s">
        <v>205</v>
      </c>
      <c r="C88" s="21" t="s">
        <v>206</v>
      </c>
      <c r="D88" s="171">
        <v>154675271</v>
      </c>
      <c r="E88" s="75"/>
      <c r="F88" s="218"/>
      <c r="G88" s="171">
        <v>185176615</v>
      </c>
      <c r="H88" s="18"/>
      <c r="I88" s="134"/>
      <c r="J88" s="134"/>
      <c r="K88" s="174">
        <f t="shared" si="3"/>
        <v>-154675271</v>
      </c>
      <c r="L88" s="134"/>
      <c r="M88" s="134"/>
      <c r="N88" s="134"/>
      <c r="O88" s="134"/>
      <c r="P88" s="134"/>
      <c r="Q88" s="18">
        <f t="shared" si="0"/>
        <v>-154675271</v>
      </c>
      <c r="R88" s="176"/>
    </row>
    <row r="89" spans="1:18">
      <c r="B89" s="21" t="s">
        <v>207</v>
      </c>
      <c r="C89" s="21" t="s">
        <v>106</v>
      </c>
      <c r="D89" s="171">
        <v>49272929</v>
      </c>
      <c r="E89" s="75"/>
      <c r="F89" s="218"/>
      <c r="G89" s="171">
        <v>46431967</v>
      </c>
      <c r="H89" s="18"/>
      <c r="I89" s="134"/>
      <c r="J89" s="134"/>
      <c r="K89" s="174">
        <f t="shared" si="3"/>
        <v>-49272929</v>
      </c>
      <c r="L89" s="134"/>
      <c r="M89" s="134"/>
      <c r="N89" s="134"/>
      <c r="O89" s="134"/>
      <c r="P89" s="134"/>
      <c r="Q89" s="18">
        <f t="shared" si="0"/>
        <v>-49272929</v>
      </c>
      <c r="R89" s="176"/>
    </row>
    <row r="90" spans="1:18">
      <c r="B90" s="21" t="s">
        <v>208</v>
      </c>
      <c r="C90" s="21" t="s">
        <v>209</v>
      </c>
      <c r="D90" s="171">
        <v>39240000</v>
      </c>
      <c r="E90" s="75"/>
      <c r="F90" s="218"/>
      <c r="G90" s="171">
        <v>71256364.549999997</v>
      </c>
      <c r="H90" s="18"/>
      <c r="I90" s="134"/>
      <c r="J90" s="134"/>
      <c r="K90" s="174">
        <f t="shared" si="3"/>
        <v>-39240000</v>
      </c>
      <c r="L90" s="134"/>
      <c r="M90" s="134"/>
      <c r="N90" s="134"/>
      <c r="O90" s="134"/>
      <c r="P90" s="134"/>
      <c r="Q90" s="18">
        <f t="shared" ref="Q90:Q159" si="4">SUM(H90:P90)</f>
        <v>-39240000</v>
      </c>
      <c r="R90" s="176"/>
    </row>
    <row r="91" spans="1:18">
      <c r="B91" s="21" t="s">
        <v>210</v>
      </c>
      <c r="C91" s="21" t="s">
        <v>211</v>
      </c>
      <c r="D91" s="171">
        <v>154593636</v>
      </c>
      <c r="E91" s="75"/>
      <c r="F91" s="218"/>
      <c r="G91" s="171">
        <v>274230000</v>
      </c>
      <c r="H91" s="18"/>
      <c r="I91" s="134"/>
      <c r="J91" s="134"/>
      <c r="K91" s="174">
        <f t="shared" si="3"/>
        <v>-154593636</v>
      </c>
      <c r="L91" s="134"/>
      <c r="M91" s="134"/>
      <c r="N91" s="134"/>
      <c r="O91" s="134"/>
      <c r="P91" s="134"/>
      <c r="Q91" s="18">
        <f t="shared" si="4"/>
        <v>-154593636</v>
      </c>
      <c r="R91" s="176"/>
    </row>
    <row r="92" spans="1:18">
      <c r="B92" s="21" t="s">
        <v>212</v>
      </c>
      <c r="C92" s="21" t="s">
        <v>213</v>
      </c>
      <c r="D92" s="171">
        <v>138400000</v>
      </c>
      <c r="E92" s="75"/>
      <c r="F92" s="218"/>
      <c r="G92" s="171">
        <v>0</v>
      </c>
      <c r="H92" s="18"/>
      <c r="I92" s="134"/>
      <c r="J92" s="134"/>
      <c r="K92" s="174">
        <f t="shared" si="3"/>
        <v>-138400000</v>
      </c>
      <c r="L92" s="134"/>
      <c r="M92" s="134"/>
      <c r="N92" s="134"/>
      <c r="O92" s="134"/>
      <c r="P92" s="134"/>
      <c r="Q92" s="18">
        <f t="shared" si="4"/>
        <v>-138400000</v>
      </c>
      <c r="R92" s="176"/>
    </row>
    <row r="93" spans="1:18">
      <c r="B93" s="21" t="s">
        <v>214</v>
      </c>
      <c r="C93" s="21" t="s">
        <v>140</v>
      </c>
      <c r="D93" s="171">
        <v>2126800</v>
      </c>
      <c r="E93" s="75"/>
      <c r="F93" s="218"/>
      <c r="G93" s="171">
        <v>8297867.0899999999</v>
      </c>
      <c r="H93" s="18"/>
      <c r="I93" s="134"/>
      <c r="J93" s="134"/>
      <c r="K93" s="174">
        <f t="shared" si="3"/>
        <v>-2126800</v>
      </c>
      <c r="L93" s="134"/>
      <c r="M93" s="134"/>
      <c r="N93" s="134"/>
      <c r="O93" s="134"/>
      <c r="P93" s="134"/>
      <c r="Q93" s="18">
        <f t="shared" si="4"/>
        <v>-2126800</v>
      </c>
      <c r="R93" s="176"/>
    </row>
    <row r="94" spans="1:18">
      <c r="B94" s="21" t="s">
        <v>215</v>
      </c>
      <c r="C94" s="21" t="s">
        <v>216</v>
      </c>
      <c r="D94" s="171">
        <v>411131417.26999998</v>
      </c>
      <c r="E94" s="75"/>
      <c r="F94" s="218"/>
      <c r="G94" s="171">
        <v>535371036.36000001</v>
      </c>
      <c r="H94" s="18"/>
      <c r="I94" s="134"/>
      <c r="J94" s="134"/>
      <c r="K94" s="174">
        <f t="shared" si="3"/>
        <v>-411131417.26999998</v>
      </c>
      <c r="L94" s="134"/>
      <c r="M94" s="134"/>
      <c r="N94" s="134"/>
      <c r="O94" s="134"/>
      <c r="P94" s="134"/>
      <c r="Q94" s="18">
        <f t="shared" si="4"/>
        <v>-411131417.26999998</v>
      </c>
      <c r="R94" s="176"/>
    </row>
    <row r="95" spans="1:18">
      <c r="B95" s="49" t="s">
        <v>217</v>
      </c>
      <c r="C95" s="196" t="s">
        <v>107</v>
      </c>
      <c r="D95" s="85">
        <f>SUM(D96:D113)</f>
        <v>5656900015.3249998</v>
      </c>
      <c r="E95" s="75"/>
      <c r="F95" s="218"/>
      <c r="G95" s="85">
        <f>SUM(G96:G112)</f>
        <v>7888339563.6999998</v>
      </c>
      <c r="H95" s="18"/>
      <c r="I95" s="134"/>
      <c r="J95" s="134"/>
      <c r="K95" s="134"/>
      <c r="L95" s="134"/>
      <c r="M95" s="134"/>
      <c r="N95" s="134"/>
      <c r="O95" s="134"/>
      <c r="P95" s="134"/>
      <c r="Q95" s="18">
        <f t="shared" si="4"/>
        <v>0</v>
      </c>
      <c r="R95" s="176"/>
    </row>
    <row r="96" spans="1:18">
      <c r="B96" s="21" t="s">
        <v>218</v>
      </c>
      <c r="C96" s="195" t="s">
        <v>108</v>
      </c>
      <c r="D96" s="171">
        <v>149279594</v>
      </c>
      <c r="E96" s="75"/>
      <c r="F96" s="218"/>
      <c r="G96" s="171">
        <v>193016734.34999999</v>
      </c>
      <c r="H96" s="18"/>
      <c r="I96" s="134"/>
      <c r="J96" s="134"/>
      <c r="K96" s="174">
        <f t="shared" si="3"/>
        <v>-149279594</v>
      </c>
      <c r="L96" s="134"/>
      <c r="M96" s="134"/>
      <c r="N96" s="134"/>
      <c r="O96" s="134"/>
      <c r="P96" s="134"/>
      <c r="Q96" s="18">
        <f t="shared" si="4"/>
        <v>-149279594</v>
      </c>
      <c r="R96" s="176"/>
    </row>
    <row r="97" spans="2:18">
      <c r="B97" s="21" t="s">
        <v>219</v>
      </c>
      <c r="C97" s="195" t="s">
        <v>109</v>
      </c>
      <c r="D97" s="171">
        <v>25121241.5</v>
      </c>
      <c r="E97" s="75"/>
      <c r="F97" s="218"/>
      <c r="G97" s="171">
        <v>18269939</v>
      </c>
      <c r="H97" s="18"/>
      <c r="I97" s="134"/>
      <c r="J97" s="134"/>
      <c r="K97" s="174">
        <f t="shared" si="3"/>
        <v>-25121241.5</v>
      </c>
      <c r="L97" s="134"/>
      <c r="M97" s="134"/>
      <c r="N97" s="134"/>
      <c r="O97" s="134"/>
      <c r="P97" s="134"/>
      <c r="Q97" s="18">
        <f t="shared" si="4"/>
        <v>-25121241.5</v>
      </c>
      <c r="R97" s="176"/>
    </row>
    <row r="98" spans="2:18">
      <c r="B98" s="21" t="s">
        <v>220</v>
      </c>
      <c r="C98" s="195" t="s">
        <v>110</v>
      </c>
      <c r="D98" s="171">
        <v>8035420</v>
      </c>
      <c r="E98" s="75"/>
      <c r="F98" s="218"/>
      <c r="G98" s="171">
        <v>6721248</v>
      </c>
      <c r="H98" s="18"/>
      <c r="I98" s="134"/>
      <c r="J98" s="134"/>
      <c r="K98" s="174">
        <f t="shared" si="3"/>
        <v>-8035420</v>
      </c>
      <c r="L98" s="134"/>
      <c r="M98" s="134"/>
      <c r="N98" s="134"/>
      <c r="O98" s="134"/>
      <c r="P98" s="134"/>
      <c r="Q98" s="18">
        <f t="shared" si="4"/>
        <v>-8035420</v>
      </c>
      <c r="R98" s="176"/>
    </row>
    <row r="99" spans="2:18">
      <c r="B99" s="21" t="s">
        <v>221</v>
      </c>
      <c r="C99" s="195" t="s">
        <v>111</v>
      </c>
      <c r="D99" s="171">
        <v>160790783.18000001</v>
      </c>
      <c r="E99" s="75"/>
      <c r="F99" s="218"/>
      <c r="G99" s="171">
        <v>314032516.81999999</v>
      </c>
      <c r="H99" s="18"/>
      <c r="I99" s="134"/>
      <c r="J99" s="134"/>
      <c r="K99" s="174">
        <f t="shared" si="3"/>
        <v>-160790783.18000001</v>
      </c>
      <c r="L99" s="134"/>
      <c r="M99" s="134"/>
      <c r="N99" s="134"/>
      <c r="O99" s="134"/>
      <c r="P99" s="134"/>
      <c r="Q99" s="18">
        <f t="shared" si="4"/>
        <v>-160790783.18000001</v>
      </c>
      <c r="R99" s="176"/>
    </row>
    <row r="100" spans="2:18">
      <c r="B100" s="21" t="s">
        <v>222</v>
      </c>
      <c r="C100" s="195" t="s">
        <v>223</v>
      </c>
      <c r="D100" s="171">
        <v>263293609.09</v>
      </c>
      <c r="E100" s="75"/>
      <c r="F100" s="218"/>
      <c r="G100" s="171">
        <v>368186875.81999999</v>
      </c>
      <c r="H100" s="18"/>
      <c r="I100" s="134"/>
      <c r="J100" s="134"/>
      <c r="K100" s="174">
        <f t="shared" si="3"/>
        <v>-263293609.09</v>
      </c>
      <c r="L100" s="134"/>
      <c r="M100" s="134"/>
      <c r="N100" s="134"/>
      <c r="O100" s="134"/>
      <c r="P100" s="134"/>
      <c r="Q100" s="18">
        <f t="shared" si="4"/>
        <v>-263293609.09</v>
      </c>
      <c r="R100" s="176"/>
    </row>
    <row r="101" spans="2:18">
      <c r="B101" s="21" t="s">
        <v>224</v>
      </c>
      <c r="C101" s="195" t="s">
        <v>225</v>
      </c>
      <c r="D101" s="171">
        <v>1400933361</v>
      </c>
      <c r="E101" s="75"/>
      <c r="F101" s="218"/>
      <c r="G101" s="171">
        <v>1637844881</v>
      </c>
      <c r="H101" s="18"/>
      <c r="I101" s="134"/>
      <c r="J101" s="134"/>
      <c r="K101" s="174">
        <f t="shared" si="3"/>
        <v>-1400933361</v>
      </c>
      <c r="L101" s="134"/>
      <c r="M101" s="134"/>
      <c r="N101" s="134"/>
      <c r="O101" s="134"/>
      <c r="P101" s="134"/>
      <c r="Q101" s="18">
        <f t="shared" si="4"/>
        <v>-1400933361</v>
      </c>
      <c r="R101" s="176"/>
    </row>
    <row r="102" spans="2:18">
      <c r="B102" s="21" t="s">
        <v>226</v>
      </c>
      <c r="C102" s="208" t="s">
        <v>112</v>
      </c>
      <c r="D102" s="216">
        <v>301488437.89999998</v>
      </c>
      <c r="E102" s="75"/>
      <c r="F102" s="218"/>
      <c r="G102" s="171">
        <v>300278444.07999998</v>
      </c>
      <c r="H102" s="18"/>
      <c r="I102" s="134"/>
      <c r="J102" s="134"/>
      <c r="K102" s="174">
        <f t="shared" si="3"/>
        <v>-301488437.89999998</v>
      </c>
      <c r="L102" s="134"/>
      <c r="M102" s="134"/>
      <c r="N102" s="134"/>
      <c r="O102" s="134"/>
      <c r="P102" s="134"/>
      <c r="Q102" s="18">
        <f t="shared" si="4"/>
        <v>-301488437.89999998</v>
      </c>
      <c r="R102" s="176"/>
    </row>
    <row r="103" spans="2:18">
      <c r="B103" s="21" t="s">
        <v>227</v>
      </c>
      <c r="C103" s="195" t="s">
        <v>228</v>
      </c>
      <c r="D103" s="171">
        <v>855600901</v>
      </c>
      <c r="E103" s="75"/>
      <c r="F103" s="218"/>
      <c r="G103" s="171">
        <v>1099914546</v>
      </c>
      <c r="H103" s="18"/>
      <c r="I103" s="134"/>
      <c r="J103" s="134"/>
      <c r="K103" s="174">
        <f t="shared" si="3"/>
        <v>-855600901</v>
      </c>
      <c r="L103" s="134"/>
      <c r="M103" s="134"/>
      <c r="N103" s="134"/>
      <c r="O103" s="134"/>
      <c r="P103" s="134"/>
      <c r="Q103" s="18">
        <f t="shared" si="4"/>
        <v>-855600901</v>
      </c>
      <c r="R103" s="176"/>
    </row>
    <row r="104" spans="2:18">
      <c r="B104" s="21" t="s">
        <v>229</v>
      </c>
      <c r="C104" s="195" t="s">
        <v>230</v>
      </c>
      <c r="D104" s="171">
        <v>69004727</v>
      </c>
      <c r="E104" s="75"/>
      <c r="F104" s="218"/>
      <c r="G104" s="171"/>
      <c r="H104" s="18"/>
      <c r="I104" s="134"/>
      <c r="J104" s="134"/>
      <c r="K104" s="174">
        <f t="shared" si="3"/>
        <v>-69004727</v>
      </c>
      <c r="L104" s="134"/>
      <c r="M104" s="134"/>
      <c r="N104" s="134"/>
      <c r="O104" s="134"/>
      <c r="P104" s="134"/>
      <c r="Q104" s="18">
        <f t="shared" si="4"/>
        <v>-69004727</v>
      </c>
      <c r="R104" s="176"/>
    </row>
    <row r="105" spans="2:18">
      <c r="B105" s="21" t="s">
        <v>231</v>
      </c>
      <c r="C105" s="195" t="s">
        <v>232</v>
      </c>
      <c r="D105" s="171">
        <v>365047426.18000001</v>
      </c>
      <c r="E105" s="75"/>
      <c r="F105" s="218"/>
      <c r="G105" s="171">
        <v>517617946.24000001</v>
      </c>
      <c r="H105" s="18"/>
      <c r="I105" s="134"/>
      <c r="J105" s="134"/>
      <c r="K105" s="174">
        <f t="shared" si="3"/>
        <v>-365047426.18000001</v>
      </c>
      <c r="L105" s="134"/>
      <c r="M105" s="134"/>
      <c r="N105" s="134"/>
      <c r="O105" s="134"/>
      <c r="P105" s="134"/>
      <c r="Q105" s="18">
        <f t="shared" si="4"/>
        <v>-365047426.18000001</v>
      </c>
      <c r="R105" s="176"/>
    </row>
    <row r="106" spans="2:18">
      <c r="B106" s="21" t="s">
        <v>233</v>
      </c>
      <c r="C106" s="195" t="s">
        <v>234</v>
      </c>
      <c r="D106" s="171">
        <v>1120697102.0250001</v>
      </c>
      <c r="E106" s="75"/>
      <c r="F106" s="218"/>
      <c r="G106" s="171">
        <v>1965818177.75</v>
      </c>
      <c r="H106" s="18"/>
      <c r="I106" s="134"/>
      <c r="J106" s="134"/>
      <c r="K106" s="174">
        <f t="shared" si="3"/>
        <v>-1120697102.0250001</v>
      </c>
      <c r="L106" s="134"/>
      <c r="M106" s="134"/>
      <c r="N106" s="134"/>
      <c r="O106" s="134"/>
      <c r="P106" s="134"/>
      <c r="Q106" s="18">
        <f t="shared" si="4"/>
        <v>-1120697102.0250001</v>
      </c>
      <c r="R106" s="176"/>
    </row>
    <row r="107" spans="2:18">
      <c r="B107" s="21" t="s">
        <v>235</v>
      </c>
      <c r="C107" s="195" t="s">
        <v>236</v>
      </c>
      <c r="D107" s="171">
        <v>357154634.44999999</v>
      </c>
      <c r="E107" s="75"/>
      <c r="F107" s="218"/>
      <c r="G107" s="171">
        <v>809158329.63999999</v>
      </c>
      <c r="H107" s="18"/>
      <c r="I107" s="134"/>
      <c r="J107" s="134"/>
      <c r="K107" s="174">
        <f t="shared" si="3"/>
        <v>-357154634.44999999</v>
      </c>
      <c r="L107" s="134"/>
      <c r="M107" s="134"/>
      <c r="N107" s="134"/>
      <c r="O107" s="134"/>
      <c r="P107" s="134"/>
      <c r="Q107" s="18">
        <f t="shared" si="4"/>
        <v>-357154634.44999999</v>
      </c>
      <c r="R107" s="176"/>
    </row>
    <row r="108" spans="2:18">
      <c r="B108" s="21" t="s">
        <v>237</v>
      </c>
      <c r="C108" s="195" t="s">
        <v>238</v>
      </c>
      <c r="D108" s="171">
        <v>43967501</v>
      </c>
      <c r="E108" s="75"/>
      <c r="F108" s="218"/>
      <c r="G108" s="171">
        <v>43725449</v>
      </c>
      <c r="H108" s="18"/>
      <c r="I108" s="134"/>
      <c r="J108" s="134"/>
      <c r="K108" s="174">
        <f t="shared" si="3"/>
        <v>-43967501</v>
      </c>
      <c r="L108" s="134"/>
      <c r="M108" s="134"/>
      <c r="N108" s="134"/>
      <c r="O108" s="134"/>
      <c r="P108" s="134"/>
      <c r="Q108" s="18">
        <f t="shared" si="4"/>
        <v>-43967501</v>
      </c>
      <c r="R108" s="176"/>
    </row>
    <row r="109" spans="2:18">
      <c r="B109" s="21" t="s">
        <v>239</v>
      </c>
      <c r="C109" s="195" t="s">
        <v>240</v>
      </c>
      <c r="D109" s="171">
        <v>66139470</v>
      </c>
      <c r="E109" s="75"/>
      <c r="F109" s="218"/>
      <c r="G109" s="171">
        <v>64063216</v>
      </c>
      <c r="H109" s="18"/>
      <c r="I109" s="134"/>
      <c r="J109" s="134"/>
      <c r="K109" s="174">
        <f t="shared" si="3"/>
        <v>-66139470</v>
      </c>
      <c r="L109" s="134"/>
      <c r="M109" s="134"/>
      <c r="N109" s="134"/>
      <c r="O109" s="134"/>
      <c r="P109" s="134"/>
      <c r="Q109" s="18">
        <f t="shared" si="4"/>
        <v>-66139470</v>
      </c>
      <c r="R109" s="176"/>
    </row>
    <row r="110" spans="2:18">
      <c r="B110" s="21" t="s">
        <v>241</v>
      </c>
      <c r="C110" s="195" t="s">
        <v>113</v>
      </c>
      <c r="D110" s="171">
        <v>12021910</v>
      </c>
      <c r="E110" s="75"/>
      <c r="F110" s="218"/>
      <c r="G110" s="171">
        <v>23596683</v>
      </c>
      <c r="H110" s="18"/>
      <c r="I110" s="134"/>
      <c r="J110" s="134"/>
      <c r="K110" s="174">
        <f t="shared" si="3"/>
        <v>-12021910</v>
      </c>
      <c r="L110" s="134"/>
      <c r="M110" s="134"/>
      <c r="N110" s="134"/>
      <c r="O110" s="134"/>
      <c r="P110" s="134"/>
      <c r="Q110" s="18">
        <f t="shared" si="4"/>
        <v>-12021910</v>
      </c>
      <c r="R110" s="176"/>
    </row>
    <row r="111" spans="2:18">
      <c r="B111" s="21" t="s">
        <v>242</v>
      </c>
      <c r="C111" s="195" t="s">
        <v>243</v>
      </c>
      <c r="D111" s="171">
        <v>158078894</v>
      </c>
      <c r="E111" s="75"/>
      <c r="F111" s="218"/>
      <c r="G111" s="171">
        <v>212375814</v>
      </c>
      <c r="H111" s="18"/>
      <c r="I111" s="134"/>
      <c r="J111" s="134"/>
      <c r="K111" s="174">
        <f t="shared" si="3"/>
        <v>-158078894</v>
      </c>
      <c r="L111" s="134"/>
      <c r="M111" s="134"/>
      <c r="N111" s="134"/>
      <c r="O111" s="134"/>
      <c r="P111" s="134"/>
      <c r="Q111" s="18">
        <f t="shared" si="4"/>
        <v>-158078894</v>
      </c>
      <c r="R111" s="176"/>
    </row>
    <row r="112" spans="2:18">
      <c r="B112" s="21" t="s">
        <v>244</v>
      </c>
      <c r="C112" s="195" t="s">
        <v>245</v>
      </c>
      <c r="D112" s="171">
        <v>267972273</v>
      </c>
      <c r="E112" s="75"/>
      <c r="F112" s="218"/>
      <c r="G112" s="171">
        <v>313718763</v>
      </c>
      <c r="H112" s="18"/>
      <c r="I112" s="134"/>
      <c r="J112" s="134"/>
      <c r="K112" s="174">
        <f t="shared" si="3"/>
        <v>-267972273</v>
      </c>
      <c r="L112" s="134"/>
      <c r="M112" s="134"/>
      <c r="N112" s="134"/>
      <c r="O112" s="134"/>
      <c r="P112" s="134"/>
      <c r="Q112" s="18">
        <f t="shared" si="4"/>
        <v>-267972273</v>
      </c>
      <c r="R112" s="176"/>
    </row>
    <row r="113" spans="2:18">
      <c r="B113" s="21"/>
      <c r="C113" s="195" t="s">
        <v>449</v>
      </c>
      <c r="D113" s="171">
        <v>32272730</v>
      </c>
      <c r="E113" s="75"/>
      <c r="F113" s="218"/>
      <c r="G113" s="171"/>
      <c r="H113" s="18"/>
      <c r="I113" s="134"/>
      <c r="J113" s="134"/>
      <c r="K113" s="174">
        <f t="shared" si="3"/>
        <v>-32272730</v>
      </c>
      <c r="L113" s="134"/>
      <c r="M113" s="134"/>
      <c r="N113" s="134"/>
      <c r="O113" s="134"/>
      <c r="P113" s="134"/>
      <c r="Q113" s="18">
        <f t="shared" si="4"/>
        <v>-32272730</v>
      </c>
      <c r="R113" s="176"/>
    </row>
    <row r="114" spans="2:18">
      <c r="B114" s="49" t="s">
        <v>246</v>
      </c>
      <c r="C114" s="196" t="s">
        <v>114</v>
      </c>
      <c r="D114" s="85">
        <f>SUM(D115:D119)</f>
        <v>3019111852.1399999</v>
      </c>
      <c r="E114" s="75"/>
      <c r="F114" s="218"/>
      <c r="G114" s="85">
        <f>SUM(G115:G119)</f>
        <v>6717897520.8999996</v>
      </c>
      <c r="H114" s="18"/>
      <c r="I114" s="134"/>
      <c r="J114" s="134"/>
      <c r="K114" s="134"/>
      <c r="L114" s="134"/>
      <c r="M114" s="134"/>
      <c r="N114" s="134"/>
      <c r="O114" s="134"/>
      <c r="P114" s="134"/>
      <c r="Q114" s="18">
        <f t="shared" si="4"/>
        <v>0</v>
      </c>
      <c r="R114" s="176"/>
    </row>
    <row r="115" spans="2:18">
      <c r="B115" s="21" t="s">
        <v>247</v>
      </c>
      <c r="C115" s="195" t="s">
        <v>248</v>
      </c>
      <c r="D115" s="171">
        <v>501379955.45999998</v>
      </c>
      <c r="E115" s="75"/>
      <c r="F115" s="218"/>
      <c r="G115" s="171">
        <v>753035385</v>
      </c>
      <c r="H115" s="18"/>
      <c r="I115" s="134"/>
      <c r="J115" s="134"/>
      <c r="K115" s="174">
        <f t="shared" si="3"/>
        <v>-501379955.45999998</v>
      </c>
      <c r="L115" s="134"/>
      <c r="M115" s="134"/>
      <c r="N115" s="134"/>
      <c r="O115" s="134"/>
      <c r="P115" s="134"/>
      <c r="Q115" s="18">
        <f t="shared" si="4"/>
        <v>-501379955.45999998</v>
      </c>
      <c r="R115" s="176"/>
    </row>
    <row r="116" spans="2:18">
      <c r="B116" s="21" t="s">
        <v>249</v>
      </c>
      <c r="C116" s="195" t="s">
        <v>250</v>
      </c>
      <c r="D116" s="171">
        <v>2480840603</v>
      </c>
      <c r="E116" s="75"/>
      <c r="F116" s="218"/>
      <c r="G116" s="171">
        <v>5932199268.8999996</v>
      </c>
      <c r="H116" s="18"/>
      <c r="I116" s="134"/>
      <c r="J116" s="134"/>
      <c r="K116" s="174">
        <f t="shared" si="3"/>
        <v>-2480840603</v>
      </c>
      <c r="L116" s="134"/>
      <c r="M116" s="134"/>
      <c r="N116" s="134"/>
      <c r="O116" s="134"/>
      <c r="P116" s="134"/>
      <c r="Q116" s="18">
        <f t="shared" si="4"/>
        <v>-2480840603</v>
      </c>
      <c r="R116" s="176"/>
    </row>
    <row r="117" spans="2:18">
      <c r="B117" s="21" t="s">
        <v>251</v>
      </c>
      <c r="C117" s="195" t="s">
        <v>115</v>
      </c>
      <c r="D117" s="171">
        <v>16454869</v>
      </c>
      <c r="E117" s="75"/>
      <c r="F117" s="218"/>
      <c r="G117" s="171">
        <v>8462700</v>
      </c>
      <c r="H117" s="18"/>
      <c r="I117" s="134"/>
      <c r="J117" s="134"/>
      <c r="K117" s="174">
        <f t="shared" si="3"/>
        <v>-16454869</v>
      </c>
      <c r="L117" s="134"/>
      <c r="M117" s="134"/>
      <c r="N117" s="134"/>
      <c r="O117" s="134"/>
      <c r="P117" s="134"/>
      <c r="Q117" s="18">
        <f t="shared" si="4"/>
        <v>-16454869</v>
      </c>
      <c r="R117" s="176"/>
    </row>
    <row r="118" spans="2:18">
      <c r="B118" s="195" t="s">
        <v>252</v>
      </c>
      <c r="C118" s="195" t="s">
        <v>253</v>
      </c>
      <c r="D118" s="171">
        <v>20436424.68</v>
      </c>
      <c r="E118" s="75"/>
      <c r="F118" s="218"/>
      <c r="G118" s="171">
        <v>24200167</v>
      </c>
      <c r="H118" s="18"/>
      <c r="I118" s="134"/>
      <c r="J118" s="134"/>
      <c r="K118" s="174">
        <f t="shared" si="3"/>
        <v>-20436424.68</v>
      </c>
      <c r="L118" s="134"/>
      <c r="M118" s="134"/>
      <c r="N118" s="134"/>
      <c r="O118" s="134"/>
      <c r="P118" s="134"/>
      <c r="Q118" s="18">
        <f t="shared" si="4"/>
        <v>-20436424.68</v>
      </c>
      <c r="R118" s="176"/>
    </row>
    <row r="119" spans="2:18">
      <c r="B119" s="195" t="s">
        <v>254</v>
      </c>
      <c r="C119" s="195" t="s">
        <v>116</v>
      </c>
      <c r="D119" s="171"/>
      <c r="E119" s="75"/>
      <c r="F119" s="218"/>
      <c r="G119" s="171">
        <v>0</v>
      </c>
      <c r="H119" s="18"/>
      <c r="I119" s="134"/>
      <c r="J119" s="134"/>
      <c r="K119" s="174">
        <f t="shared" si="3"/>
        <v>0</v>
      </c>
      <c r="L119" s="134"/>
      <c r="M119" s="134"/>
      <c r="N119" s="134"/>
      <c r="O119" s="134"/>
      <c r="P119" s="134"/>
      <c r="Q119" s="18">
        <f t="shared" si="4"/>
        <v>0</v>
      </c>
      <c r="R119" s="176"/>
    </row>
    <row r="120" spans="2:18">
      <c r="B120" s="196" t="s">
        <v>255</v>
      </c>
      <c r="C120" s="196" t="s">
        <v>117</v>
      </c>
      <c r="D120" s="85">
        <f>SUM(D121:D127)</f>
        <v>984380062</v>
      </c>
      <c r="E120" s="75"/>
      <c r="F120" s="218"/>
      <c r="G120" s="85">
        <f>SUM(G121:G127)</f>
        <v>484372155</v>
      </c>
      <c r="H120" s="18"/>
      <c r="I120" s="134"/>
      <c r="J120" s="134"/>
      <c r="K120" s="134"/>
      <c r="L120" s="134"/>
      <c r="M120" s="134"/>
      <c r="N120" s="134"/>
      <c r="O120" s="134"/>
      <c r="P120" s="134"/>
      <c r="Q120" s="18">
        <f t="shared" si="4"/>
        <v>0</v>
      </c>
      <c r="R120" s="176"/>
    </row>
    <row r="121" spans="2:18">
      <c r="B121" s="195" t="s">
        <v>256</v>
      </c>
      <c r="C121" s="195" t="s">
        <v>118</v>
      </c>
      <c r="D121" s="171">
        <v>131416246</v>
      </c>
      <c r="E121" s="75"/>
      <c r="F121" s="218"/>
      <c r="G121" s="171">
        <v>170025326</v>
      </c>
      <c r="H121" s="18"/>
      <c r="I121" s="134"/>
      <c r="J121" s="134"/>
      <c r="K121" s="174">
        <f t="shared" si="3"/>
        <v>-131416246</v>
      </c>
      <c r="L121" s="134"/>
      <c r="M121" s="134"/>
      <c r="N121" s="134"/>
      <c r="O121" s="134"/>
      <c r="P121" s="134"/>
      <c r="Q121" s="18">
        <f t="shared" si="4"/>
        <v>-131416246</v>
      </c>
      <c r="R121" s="176"/>
    </row>
    <row r="122" spans="2:18">
      <c r="B122" s="195" t="s">
        <v>257</v>
      </c>
      <c r="C122" s="195" t="s">
        <v>119</v>
      </c>
      <c r="D122" s="171">
        <v>12511260</v>
      </c>
      <c r="E122" s="75"/>
      <c r="F122" s="218"/>
      <c r="G122" s="171">
        <v>17017333</v>
      </c>
      <c r="H122" s="18"/>
      <c r="I122" s="134"/>
      <c r="J122" s="134"/>
      <c r="K122" s="174">
        <f t="shared" si="3"/>
        <v>-12511260</v>
      </c>
      <c r="L122" s="134"/>
      <c r="M122" s="134"/>
      <c r="N122" s="134"/>
      <c r="O122" s="134"/>
      <c r="P122" s="134"/>
      <c r="Q122" s="18">
        <f t="shared" si="4"/>
        <v>-12511260</v>
      </c>
      <c r="R122" s="176"/>
    </row>
    <row r="123" spans="2:18">
      <c r="B123" s="195" t="s">
        <v>258</v>
      </c>
      <c r="C123" s="195" t="s">
        <v>120</v>
      </c>
      <c r="D123" s="171">
        <v>10533659</v>
      </c>
      <c r="E123" s="75"/>
      <c r="F123" s="218"/>
      <c r="G123" s="171">
        <v>13123023</v>
      </c>
      <c r="H123" s="18"/>
      <c r="I123" s="134"/>
      <c r="J123" s="134"/>
      <c r="K123" s="174">
        <f t="shared" si="3"/>
        <v>-10533659</v>
      </c>
      <c r="L123" s="134"/>
      <c r="M123" s="134"/>
      <c r="N123" s="134"/>
      <c r="O123" s="134"/>
      <c r="P123" s="134"/>
      <c r="Q123" s="18">
        <f t="shared" si="4"/>
        <v>-10533659</v>
      </c>
      <c r="R123" s="176"/>
    </row>
    <row r="124" spans="2:18">
      <c r="B124" s="195" t="s">
        <v>259</v>
      </c>
      <c r="C124" s="195" t="s">
        <v>121</v>
      </c>
      <c r="D124" s="171"/>
      <c r="E124" s="75"/>
      <c r="F124" s="218"/>
      <c r="G124" s="171">
        <v>0</v>
      </c>
      <c r="H124" s="18"/>
      <c r="I124" s="134"/>
      <c r="J124" s="134"/>
      <c r="K124" s="174">
        <f t="shared" si="3"/>
        <v>0</v>
      </c>
      <c r="L124" s="134"/>
      <c r="M124" s="134"/>
      <c r="N124" s="134"/>
      <c r="O124" s="134"/>
      <c r="P124" s="134"/>
      <c r="Q124" s="18">
        <f t="shared" si="4"/>
        <v>0</v>
      </c>
      <c r="R124" s="176"/>
    </row>
    <row r="125" spans="2:18">
      <c r="B125" s="195">
        <v>5010506</v>
      </c>
      <c r="C125" s="195" t="s">
        <v>403</v>
      </c>
      <c r="D125" s="171"/>
      <c r="E125" s="75"/>
      <c r="F125" s="218"/>
      <c r="G125" s="171">
        <v>0</v>
      </c>
      <c r="H125" s="18"/>
      <c r="I125" s="134"/>
      <c r="J125" s="134"/>
      <c r="K125" s="174">
        <f t="shared" si="3"/>
        <v>0</v>
      </c>
      <c r="L125" s="134"/>
      <c r="M125" s="134"/>
      <c r="N125" s="134"/>
      <c r="O125" s="134"/>
      <c r="P125" s="134"/>
      <c r="Q125" s="18"/>
      <c r="R125" s="176"/>
    </row>
    <row r="126" spans="2:18">
      <c r="B126" s="195" t="s">
        <v>260</v>
      </c>
      <c r="C126" s="195" t="s">
        <v>122</v>
      </c>
      <c r="D126" s="171">
        <v>809888923</v>
      </c>
      <c r="E126" s="75"/>
      <c r="F126" s="218"/>
      <c r="G126" s="171">
        <v>274248087</v>
      </c>
      <c r="H126" s="18"/>
      <c r="I126" s="134"/>
      <c r="J126" s="134"/>
      <c r="K126" s="174">
        <f t="shared" si="3"/>
        <v>-809888923</v>
      </c>
      <c r="L126" s="134"/>
      <c r="M126" s="134"/>
      <c r="N126" s="134"/>
      <c r="O126" s="134"/>
      <c r="P126" s="134"/>
      <c r="Q126" s="18">
        <f t="shared" si="4"/>
        <v>-809888923</v>
      </c>
      <c r="R126" s="176"/>
    </row>
    <row r="127" spans="2:18">
      <c r="B127" s="195">
        <v>5010509</v>
      </c>
      <c r="C127" s="195" t="s">
        <v>404</v>
      </c>
      <c r="D127" s="171">
        <v>20029974</v>
      </c>
      <c r="E127" s="75"/>
      <c r="F127" s="218"/>
      <c r="G127" s="171">
        <v>9958386</v>
      </c>
      <c r="H127" s="18"/>
      <c r="I127" s="134"/>
      <c r="J127" s="134"/>
      <c r="K127" s="174">
        <f t="shared" si="3"/>
        <v>-20029974</v>
      </c>
      <c r="L127" s="134"/>
      <c r="M127" s="134"/>
      <c r="N127" s="134"/>
      <c r="O127" s="134"/>
      <c r="P127" s="134"/>
      <c r="Q127" s="18">
        <f t="shared" si="4"/>
        <v>-20029974</v>
      </c>
      <c r="R127" s="176"/>
    </row>
    <row r="128" spans="2:18">
      <c r="B128" s="49" t="s">
        <v>261</v>
      </c>
      <c r="C128" s="196" t="s">
        <v>123</v>
      </c>
      <c r="D128" s="85">
        <f>SUM(D129:D137)</f>
        <v>2430154497.7200003</v>
      </c>
      <c r="E128" s="75"/>
      <c r="F128" s="218"/>
      <c r="G128" s="85">
        <f>SUM(G129:G137)</f>
        <v>3143953148.52</v>
      </c>
      <c r="H128" s="18"/>
      <c r="I128" s="134"/>
      <c r="J128" s="134"/>
      <c r="K128" s="134"/>
      <c r="L128" s="134"/>
      <c r="M128" s="134"/>
      <c r="N128" s="134"/>
      <c r="O128" s="134"/>
      <c r="P128" s="134"/>
      <c r="Q128" s="18">
        <f t="shared" si="4"/>
        <v>0</v>
      </c>
      <c r="R128" s="176"/>
    </row>
    <row r="129" spans="1:18">
      <c r="B129" s="21" t="s">
        <v>262</v>
      </c>
      <c r="C129" s="195" t="s">
        <v>124</v>
      </c>
      <c r="D129" s="171">
        <v>730756710</v>
      </c>
      <c r="E129" s="75"/>
      <c r="F129" s="218"/>
      <c r="G129" s="171">
        <v>1071291924.13</v>
      </c>
      <c r="H129" s="18"/>
      <c r="I129" s="134"/>
      <c r="J129" s="134"/>
      <c r="K129" s="174">
        <f t="shared" si="3"/>
        <v>-730756710</v>
      </c>
      <c r="L129" s="134"/>
      <c r="M129" s="134"/>
      <c r="N129" s="134"/>
      <c r="O129" s="134"/>
      <c r="P129" s="134"/>
      <c r="Q129" s="18">
        <f t="shared" si="4"/>
        <v>-730756710</v>
      </c>
      <c r="R129" s="176"/>
    </row>
    <row r="130" spans="1:18">
      <c r="B130" s="21" t="s">
        <v>263</v>
      </c>
      <c r="C130" s="195" t="s">
        <v>125</v>
      </c>
      <c r="D130" s="171">
        <v>38209866.359999999</v>
      </c>
      <c r="E130" s="75"/>
      <c r="F130" s="218"/>
      <c r="G130" s="171">
        <v>51589466.210000001</v>
      </c>
      <c r="H130" s="18"/>
      <c r="I130" s="134"/>
      <c r="J130" s="134"/>
      <c r="K130" s="174">
        <f t="shared" si="3"/>
        <v>-38209866.359999999</v>
      </c>
      <c r="L130" s="134"/>
      <c r="M130" s="134"/>
      <c r="N130" s="134"/>
      <c r="O130" s="134"/>
      <c r="P130" s="134"/>
      <c r="Q130" s="18">
        <f t="shared" si="4"/>
        <v>-38209866.359999999</v>
      </c>
      <c r="R130" s="176"/>
    </row>
    <row r="131" spans="1:18">
      <c r="B131" s="21" t="s">
        <v>264</v>
      </c>
      <c r="C131" s="195" t="s">
        <v>265</v>
      </c>
      <c r="D131" s="171">
        <v>497863878</v>
      </c>
      <c r="E131" s="75"/>
      <c r="F131" s="218"/>
      <c r="G131" s="171">
        <v>378675547</v>
      </c>
      <c r="H131" s="18"/>
      <c r="I131" s="134"/>
      <c r="J131" s="134"/>
      <c r="K131" s="174">
        <f t="shared" si="3"/>
        <v>-497863878</v>
      </c>
      <c r="L131" s="134"/>
      <c r="M131" s="134"/>
      <c r="N131" s="134"/>
      <c r="O131" s="134"/>
      <c r="P131" s="134"/>
      <c r="Q131" s="18">
        <f t="shared" si="4"/>
        <v>-497863878</v>
      </c>
      <c r="R131" s="176"/>
    </row>
    <row r="132" spans="1:18">
      <c r="B132" s="21" t="s">
        <v>266</v>
      </c>
      <c r="C132" s="195" t="s">
        <v>267</v>
      </c>
      <c r="D132" s="171">
        <v>613978645.79999995</v>
      </c>
      <c r="E132" s="75"/>
      <c r="F132" s="218"/>
      <c r="G132" s="171">
        <v>773705047.09000003</v>
      </c>
      <c r="H132" s="18"/>
      <c r="I132" s="134"/>
      <c r="J132" s="134"/>
      <c r="K132" s="174">
        <f t="shared" si="3"/>
        <v>-613978645.79999995</v>
      </c>
      <c r="L132" s="134"/>
      <c r="M132" s="134"/>
      <c r="N132" s="134"/>
      <c r="O132" s="134"/>
      <c r="P132" s="134"/>
      <c r="Q132" s="18">
        <f t="shared" si="4"/>
        <v>-613978645.79999995</v>
      </c>
      <c r="R132" s="176"/>
    </row>
    <row r="133" spans="1:18">
      <c r="B133" s="21" t="s">
        <v>268</v>
      </c>
      <c r="C133" s="195" t="s">
        <v>269</v>
      </c>
      <c r="D133" s="171">
        <v>472588981.63999999</v>
      </c>
      <c r="E133" s="75"/>
      <c r="F133" s="218"/>
      <c r="G133" s="171">
        <v>653107918.16999996</v>
      </c>
      <c r="H133" s="18"/>
      <c r="I133" s="134"/>
      <c r="J133" s="134"/>
      <c r="K133" s="174">
        <f t="shared" si="3"/>
        <v>-472588981.63999999</v>
      </c>
      <c r="L133" s="134"/>
      <c r="M133" s="134"/>
      <c r="N133" s="134"/>
      <c r="O133" s="134"/>
      <c r="P133" s="134"/>
      <c r="Q133" s="18">
        <f t="shared" si="4"/>
        <v>-472588981.63999999</v>
      </c>
      <c r="R133" s="176"/>
    </row>
    <row r="134" spans="1:18">
      <c r="B134" s="21" t="s">
        <v>270</v>
      </c>
      <c r="C134" s="195" t="s">
        <v>126</v>
      </c>
      <c r="D134" s="171">
        <v>2107273</v>
      </c>
      <c r="E134" s="75"/>
      <c r="F134" s="218"/>
      <c r="G134" s="171">
        <v>0</v>
      </c>
      <c r="H134" s="18"/>
      <c r="I134" s="134"/>
      <c r="J134" s="134"/>
      <c r="K134" s="174">
        <f t="shared" si="3"/>
        <v>-2107273</v>
      </c>
      <c r="L134" s="134"/>
      <c r="M134" s="134"/>
      <c r="N134" s="134"/>
      <c r="O134" s="134"/>
      <c r="P134" s="134"/>
      <c r="Q134" s="18">
        <f t="shared" si="4"/>
        <v>-2107273</v>
      </c>
      <c r="R134" s="176"/>
    </row>
    <row r="135" spans="1:18">
      <c r="B135" s="21" t="s">
        <v>271</v>
      </c>
      <c r="C135" s="195" t="s">
        <v>272</v>
      </c>
      <c r="D135" s="171">
        <v>69224142.920000002</v>
      </c>
      <c r="E135" s="75"/>
      <c r="F135" s="218"/>
      <c r="G135" s="171">
        <v>215583245.91999999</v>
      </c>
      <c r="H135" s="18"/>
      <c r="I135" s="134"/>
      <c r="J135" s="134"/>
      <c r="K135" s="174">
        <f t="shared" si="3"/>
        <v>-69224142.920000002</v>
      </c>
      <c r="L135" s="134"/>
      <c r="M135" s="134"/>
      <c r="N135" s="134"/>
      <c r="O135" s="134"/>
      <c r="P135" s="134"/>
      <c r="Q135" s="18">
        <f t="shared" si="4"/>
        <v>-69224142.920000002</v>
      </c>
      <c r="R135" s="176"/>
    </row>
    <row r="136" spans="1:18">
      <c r="B136" s="21"/>
      <c r="C136" s="195" t="s">
        <v>459</v>
      </c>
      <c r="D136" s="171">
        <v>5425000</v>
      </c>
      <c r="E136" s="75"/>
      <c r="F136" s="218"/>
      <c r="G136" s="171"/>
      <c r="H136" s="18"/>
      <c r="I136" s="134"/>
      <c r="J136" s="134"/>
      <c r="K136" s="174">
        <f t="shared" si="3"/>
        <v>-5425000</v>
      </c>
      <c r="L136" s="134"/>
      <c r="M136" s="134"/>
      <c r="N136" s="134"/>
      <c r="O136" s="134"/>
      <c r="P136" s="134"/>
      <c r="Q136" s="18">
        <f t="shared" si="4"/>
        <v>-5425000</v>
      </c>
      <c r="R136" s="176"/>
    </row>
    <row r="137" spans="1:18">
      <c r="B137" s="21" t="s">
        <v>273</v>
      </c>
      <c r="C137" s="195" t="s">
        <v>469</v>
      </c>
      <c r="D137" s="171">
        <v>0</v>
      </c>
      <c r="E137" s="75"/>
      <c r="F137" s="218"/>
      <c r="G137" s="171">
        <v>0</v>
      </c>
      <c r="H137" s="18"/>
      <c r="I137" s="134"/>
      <c r="J137" s="134"/>
      <c r="K137" s="134">
        <f t="shared" si="3"/>
        <v>0</v>
      </c>
      <c r="L137" s="134"/>
      <c r="M137" s="134"/>
      <c r="N137" s="134"/>
      <c r="O137" s="134"/>
      <c r="P137" s="134"/>
      <c r="Q137" s="18">
        <f t="shared" si="4"/>
        <v>0</v>
      </c>
      <c r="R137" s="176"/>
    </row>
    <row r="138" spans="1:18">
      <c r="B138" s="132" t="s">
        <v>274</v>
      </c>
      <c r="C138" s="197" t="s">
        <v>275</v>
      </c>
      <c r="D138" s="83">
        <f>SUM(D139:D144)</f>
        <v>14733739356.200001</v>
      </c>
      <c r="E138" s="75"/>
      <c r="F138" s="218"/>
      <c r="G138" s="83">
        <f>SUM(G139:G144)</f>
        <v>36602434079.820007</v>
      </c>
      <c r="H138" s="18"/>
      <c r="I138" s="134"/>
      <c r="J138" s="134"/>
      <c r="K138" s="134"/>
      <c r="L138" s="134"/>
      <c r="M138" s="134"/>
      <c r="N138" s="134"/>
      <c r="O138" s="134"/>
      <c r="P138" s="134"/>
      <c r="Q138" s="18">
        <f t="shared" si="4"/>
        <v>0</v>
      </c>
      <c r="R138" s="176"/>
    </row>
    <row r="139" spans="1:18">
      <c r="A139" s="22">
        <f>+D139+D140</f>
        <v>14611224823.200001</v>
      </c>
      <c r="B139" s="21" t="s">
        <v>276</v>
      </c>
      <c r="C139" s="196" t="s">
        <v>277</v>
      </c>
      <c r="D139" s="85">
        <v>1098823929</v>
      </c>
      <c r="E139" s="75"/>
      <c r="F139" s="218">
        <f>+D139</f>
        <v>1098823929</v>
      </c>
      <c r="G139" s="172">
        <v>1755133838</v>
      </c>
      <c r="H139" s="18"/>
      <c r="I139" s="134"/>
      <c r="J139" s="134"/>
      <c r="K139" s="134"/>
      <c r="L139" s="134"/>
      <c r="M139" s="134"/>
      <c r="N139" s="134"/>
      <c r="O139" s="134"/>
      <c r="P139" s="134"/>
      <c r="Q139" s="18">
        <f t="shared" si="4"/>
        <v>0</v>
      </c>
      <c r="R139" s="176"/>
    </row>
    <row r="140" spans="1:18">
      <c r="B140" s="21" t="s">
        <v>278</v>
      </c>
      <c r="C140" s="196" t="s">
        <v>279</v>
      </c>
      <c r="D140" s="85">
        <v>13512400894.200001</v>
      </c>
      <c r="E140" s="75"/>
      <c r="F140" s="218">
        <f>+D140</f>
        <v>13512400894.200001</v>
      </c>
      <c r="G140" s="172">
        <v>29158835710.209999</v>
      </c>
      <c r="H140" s="18"/>
      <c r="I140" s="134"/>
      <c r="J140" s="134"/>
      <c r="K140" s="134"/>
      <c r="L140" s="134"/>
      <c r="M140" s="134"/>
      <c r="N140" s="134"/>
      <c r="O140" s="134"/>
      <c r="P140" s="134"/>
      <c r="Q140" s="18">
        <f t="shared" si="4"/>
        <v>0</v>
      </c>
      <c r="R140" s="176"/>
    </row>
    <row r="141" spans="1:18">
      <c r="B141" s="21" t="s">
        <v>280</v>
      </c>
      <c r="C141" s="195" t="s">
        <v>49</v>
      </c>
      <c r="D141" s="171">
        <v>2900000</v>
      </c>
      <c r="E141" s="75"/>
      <c r="F141" s="218"/>
      <c r="G141" s="171">
        <v>1784101</v>
      </c>
      <c r="H141" s="18"/>
      <c r="I141" s="134"/>
      <c r="J141" s="134"/>
      <c r="K141" s="174">
        <f>D141*-1</f>
        <v>-2900000</v>
      </c>
      <c r="L141" s="134"/>
      <c r="M141" s="134"/>
      <c r="N141" s="134"/>
      <c r="O141" s="134"/>
      <c r="P141" s="134"/>
      <c r="Q141" s="18">
        <f t="shared" si="4"/>
        <v>-2900000</v>
      </c>
      <c r="R141" s="176"/>
    </row>
    <row r="142" spans="1:18">
      <c r="B142" s="132" t="s">
        <v>281</v>
      </c>
      <c r="C142" s="197" t="s">
        <v>282</v>
      </c>
      <c r="D142" s="83">
        <v>0</v>
      </c>
      <c r="E142" s="75"/>
      <c r="F142" s="218"/>
      <c r="G142" s="83">
        <v>-2454170280.3899918</v>
      </c>
      <c r="H142" s="18"/>
      <c r="I142" s="134"/>
      <c r="J142" s="134"/>
      <c r="K142" s="134"/>
      <c r="L142" s="134"/>
      <c r="M142" s="134"/>
      <c r="N142" s="134"/>
      <c r="O142" s="134"/>
      <c r="P142" s="134"/>
      <c r="Q142" s="18">
        <f t="shared" si="4"/>
        <v>0</v>
      </c>
      <c r="R142" s="176"/>
    </row>
    <row r="143" spans="1:18">
      <c r="B143" s="21" t="s">
        <v>283</v>
      </c>
      <c r="C143" s="195" t="s">
        <v>284</v>
      </c>
      <c r="D143" s="171">
        <v>15230000</v>
      </c>
      <c r="E143" s="75"/>
      <c r="F143" s="218"/>
      <c r="G143" s="171">
        <v>66216695</v>
      </c>
      <c r="H143" s="18"/>
      <c r="I143" s="134"/>
      <c r="J143" s="134"/>
      <c r="K143" s="174">
        <f>D143*-1</f>
        <v>-15230000</v>
      </c>
      <c r="L143" s="134"/>
      <c r="M143" s="134"/>
      <c r="N143" s="134"/>
      <c r="O143" s="134"/>
      <c r="P143" s="134"/>
      <c r="Q143" s="18">
        <f t="shared" si="4"/>
        <v>-15230000</v>
      </c>
      <c r="R143" s="176"/>
    </row>
    <row r="144" spans="1:18">
      <c r="B144" s="21" t="s">
        <v>285</v>
      </c>
      <c r="C144" s="196" t="s">
        <v>465</v>
      </c>
      <c r="D144" s="85">
        <v>104384533</v>
      </c>
      <c r="E144" s="84"/>
      <c r="F144" s="218">
        <f>+D144</f>
        <v>104384533</v>
      </c>
      <c r="G144" s="172">
        <v>8074634016</v>
      </c>
      <c r="H144" s="18"/>
      <c r="I144" s="134"/>
      <c r="J144" s="134"/>
      <c r="K144" s="134"/>
      <c r="L144" s="134"/>
      <c r="M144" s="134"/>
      <c r="N144" s="134"/>
      <c r="O144" s="134"/>
      <c r="P144" s="134"/>
      <c r="Q144" s="18">
        <f t="shared" si="4"/>
        <v>0</v>
      </c>
      <c r="R144" s="176"/>
    </row>
    <row r="145" spans="2:18">
      <c r="B145" s="21"/>
      <c r="C145" s="196" t="s">
        <v>466</v>
      </c>
      <c r="D145" s="85">
        <f>5488783182</f>
        <v>5488783182</v>
      </c>
      <c r="E145" s="75"/>
      <c r="F145" s="218">
        <f>+D145</f>
        <v>5488783182</v>
      </c>
      <c r="G145" s="172"/>
      <c r="H145" s="18"/>
      <c r="I145" s="134"/>
      <c r="J145" s="134"/>
      <c r="K145" s="134"/>
      <c r="L145" s="134"/>
      <c r="M145" s="134"/>
      <c r="N145" s="134"/>
      <c r="O145" s="134"/>
      <c r="P145" s="134"/>
      <c r="Q145" s="18"/>
      <c r="R145" s="176"/>
    </row>
    <row r="146" spans="2:18">
      <c r="B146" s="132" t="s">
        <v>286</v>
      </c>
      <c r="C146" s="197" t="s">
        <v>127</v>
      </c>
      <c r="D146" s="83">
        <f>SUM(D147:D151)</f>
        <v>3187899295.3099999</v>
      </c>
      <c r="E146" s="75"/>
      <c r="F146" s="218"/>
      <c r="G146" s="83">
        <f>SUM(G147:G151)</f>
        <v>5668082967.2700005</v>
      </c>
      <c r="H146" s="18"/>
      <c r="I146" s="134"/>
      <c r="J146" s="134"/>
      <c r="K146" s="134"/>
      <c r="L146" s="134"/>
      <c r="M146" s="134"/>
      <c r="N146" s="134"/>
      <c r="O146" s="134"/>
      <c r="P146" s="134"/>
      <c r="Q146" s="18">
        <f t="shared" si="4"/>
        <v>0</v>
      </c>
      <c r="R146" s="176"/>
    </row>
    <row r="147" spans="2:18">
      <c r="B147" s="21" t="s">
        <v>287</v>
      </c>
      <c r="C147" s="195" t="s">
        <v>288</v>
      </c>
      <c r="D147" s="85">
        <v>189693424</v>
      </c>
      <c r="E147" s="75"/>
      <c r="F147" s="218"/>
      <c r="G147" s="85">
        <v>180920190</v>
      </c>
      <c r="H147" s="18"/>
      <c r="I147" s="134"/>
      <c r="J147" s="134"/>
      <c r="K147" s="134"/>
      <c r="L147" s="134"/>
      <c r="M147" s="134"/>
      <c r="N147" s="174">
        <f>+D147*-1</f>
        <v>-189693424</v>
      </c>
      <c r="O147" s="134"/>
      <c r="P147" s="134"/>
      <c r="Q147" s="18">
        <f t="shared" si="4"/>
        <v>-189693424</v>
      </c>
      <c r="R147" s="176"/>
    </row>
    <row r="148" spans="2:18">
      <c r="B148" s="49" t="s">
        <v>289</v>
      </c>
      <c r="C148" s="197" t="s">
        <v>88</v>
      </c>
      <c r="D148" s="83">
        <v>0</v>
      </c>
      <c r="E148" s="75"/>
      <c r="F148" s="218"/>
      <c r="G148" s="85">
        <v>723374558</v>
      </c>
      <c r="H148" s="18"/>
      <c r="I148" s="134"/>
      <c r="J148" s="134"/>
      <c r="K148" s="134"/>
      <c r="L148" s="134"/>
      <c r="M148" s="134"/>
      <c r="N148" s="174">
        <f>+D148*-1</f>
        <v>0</v>
      </c>
      <c r="O148" s="134"/>
      <c r="P148" s="134"/>
      <c r="Q148" s="18">
        <f t="shared" si="4"/>
        <v>0</v>
      </c>
      <c r="R148" s="176"/>
    </row>
    <row r="149" spans="2:18">
      <c r="B149" s="21" t="s">
        <v>290</v>
      </c>
      <c r="C149" s="195" t="s">
        <v>128</v>
      </c>
      <c r="D149" s="85">
        <v>497788677</v>
      </c>
      <c r="E149" s="75"/>
      <c r="F149" s="218"/>
      <c r="G149" s="85">
        <v>662159062</v>
      </c>
      <c r="H149" s="18"/>
      <c r="I149" s="134"/>
      <c r="J149" s="134"/>
      <c r="K149" s="134"/>
      <c r="L149" s="134"/>
      <c r="M149" s="134"/>
      <c r="N149" s="174">
        <f>+D149*-1</f>
        <v>-497788677</v>
      </c>
      <c r="O149" s="134"/>
      <c r="P149" s="134"/>
      <c r="Q149" s="18">
        <f t="shared" si="4"/>
        <v>-497788677</v>
      </c>
      <c r="R149" s="176"/>
    </row>
    <row r="150" spans="2:18">
      <c r="B150" s="21" t="s">
        <v>291</v>
      </c>
      <c r="C150" s="195" t="s">
        <v>292</v>
      </c>
      <c r="D150" s="85">
        <v>2500417194.3099999</v>
      </c>
      <c r="E150" s="75"/>
      <c r="F150" s="218"/>
      <c r="G150" s="85">
        <v>4101629157.27</v>
      </c>
      <c r="H150" s="18"/>
      <c r="I150" s="134"/>
      <c r="J150" s="134"/>
      <c r="K150" s="134"/>
      <c r="L150" s="134"/>
      <c r="M150" s="134"/>
      <c r="N150" s="174">
        <f>+D150*-1</f>
        <v>-2500417194.3099999</v>
      </c>
      <c r="O150" s="134"/>
      <c r="P150" s="134"/>
      <c r="Q150" s="18">
        <f t="shared" si="4"/>
        <v>-2500417194.3099999</v>
      </c>
      <c r="R150" s="176"/>
    </row>
    <row r="151" spans="2:18">
      <c r="B151" s="21" t="s">
        <v>293</v>
      </c>
      <c r="C151" s="21" t="s">
        <v>400</v>
      </c>
      <c r="D151" s="85">
        <v>0</v>
      </c>
      <c r="E151" s="75"/>
      <c r="F151" s="218"/>
      <c r="G151" s="85">
        <v>0</v>
      </c>
      <c r="H151" s="18"/>
      <c r="I151" s="134"/>
      <c r="J151" s="134"/>
      <c r="K151" s="134"/>
      <c r="L151" s="134"/>
      <c r="M151" s="134"/>
      <c r="N151" s="174">
        <f>+D151*-1</f>
        <v>0</v>
      </c>
      <c r="O151" s="134"/>
      <c r="P151" s="134"/>
      <c r="Q151" s="18">
        <f t="shared" si="4"/>
        <v>0</v>
      </c>
      <c r="R151" s="176"/>
    </row>
    <row r="152" spans="2:18">
      <c r="B152" s="49" t="s">
        <v>294</v>
      </c>
      <c r="C152" s="196" t="s">
        <v>129</v>
      </c>
      <c r="D152" s="85">
        <f>SUM(D153:D166)</f>
        <v>7289692316.4599991</v>
      </c>
      <c r="E152" s="75"/>
      <c r="F152" s="218"/>
      <c r="G152" s="85">
        <f>SUM(G153:G166)</f>
        <v>18241723306.48</v>
      </c>
      <c r="H152" s="18"/>
      <c r="I152" s="134"/>
      <c r="J152" s="134"/>
      <c r="K152" s="134"/>
      <c r="L152" s="134"/>
      <c r="M152" s="134"/>
      <c r="N152" s="134"/>
      <c r="O152" s="134"/>
      <c r="P152" s="134"/>
      <c r="Q152" s="18">
        <f t="shared" si="4"/>
        <v>0</v>
      </c>
      <c r="R152" s="176"/>
    </row>
    <row r="153" spans="2:18">
      <c r="B153" s="21" t="s">
        <v>295</v>
      </c>
      <c r="C153" s="195" t="s">
        <v>296</v>
      </c>
      <c r="D153" s="171">
        <v>330436528.37</v>
      </c>
      <c r="E153" s="75"/>
      <c r="F153" s="218"/>
      <c r="G153" s="171">
        <v>339702294.57999998</v>
      </c>
      <c r="H153" s="18"/>
      <c r="I153" s="134"/>
      <c r="J153" s="134"/>
      <c r="K153" s="174">
        <f>D153*-1</f>
        <v>-330436528.37</v>
      </c>
      <c r="L153" s="134"/>
      <c r="M153" s="134"/>
      <c r="N153" s="134"/>
      <c r="O153" s="134"/>
      <c r="P153" s="134"/>
      <c r="Q153" s="18">
        <f t="shared" si="4"/>
        <v>-330436528.37</v>
      </c>
      <c r="R153" s="176"/>
    </row>
    <row r="154" spans="2:18">
      <c r="B154" s="21" t="s">
        <v>297</v>
      </c>
      <c r="C154" s="195" t="s">
        <v>298</v>
      </c>
      <c r="D154" s="171">
        <v>1862220943</v>
      </c>
      <c r="E154" s="75"/>
      <c r="F154" s="218"/>
      <c r="G154" s="171">
        <v>2747536676</v>
      </c>
      <c r="H154" s="18"/>
      <c r="I154" s="134"/>
      <c r="J154" s="134"/>
      <c r="K154" s="174">
        <f t="shared" ref="K154:K168" si="5">D154*-1</f>
        <v>-1862220943</v>
      </c>
      <c r="L154" s="134"/>
      <c r="M154" s="134"/>
      <c r="N154" s="134"/>
      <c r="O154" s="134"/>
      <c r="P154" s="134"/>
      <c r="Q154" s="18">
        <f t="shared" si="4"/>
        <v>-1862220943</v>
      </c>
      <c r="R154" s="176"/>
    </row>
    <row r="155" spans="2:18">
      <c r="B155" s="21"/>
      <c r="C155" s="195" t="s">
        <v>442</v>
      </c>
      <c r="D155" s="171">
        <v>0</v>
      </c>
      <c r="E155" s="75"/>
      <c r="F155" s="218"/>
      <c r="G155" s="171">
        <v>322398871.62</v>
      </c>
      <c r="H155" s="18"/>
      <c r="I155" s="134"/>
      <c r="J155" s="134"/>
      <c r="K155" s="174"/>
      <c r="L155" s="134"/>
      <c r="M155" s="134"/>
      <c r="N155" s="134"/>
      <c r="O155" s="134"/>
      <c r="P155" s="134"/>
      <c r="Q155" s="18"/>
      <c r="R155" s="176"/>
    </row>
    <row r="156" spans="2:18">
      <c r="B156" s="21" t="s">
        <v>299</v>
      </c>
      <c r="C156" s="195" t="s">
        <v>300</v>
      </c>
      <c r="D156" s="171">
        <v>84925001</v>
      </c>
      <c r="E156" s="75"/>
      <c r="F156" s="218"/>
      <c r="G156" s="171">
        <v>37794545</v>
      </c>
      <c r="H156" s="18"/>
      <c r="I156" s="134"/>
      <c r="J156" s="134"/>
      <c r="K156" s="174">
        <f t="shared" si="5"/>
        <v>-84925001</v>
      </c>
      <c r="L156" s="134"/>
      <c r="M156" s="134"/>
      <c r="N156" s="134"/>
      <c r="O156" s="134"/>
      <c r="P156" s="134"/>
      <c r="Q156" s="18">
        <f t="shared" si="4"/>
        <v>-84925001</v>
      </c>
      <c r="R156" s="176"/>
    </row>
    <row r="157" spans="2:18">
      <c r="B157" s="21">
        <v>5010907</v>
      </c>
      <c r="C157" s="195" t="s">
        <v>372</v>
      </c>
      <c r="D157" s="171">
        <v>400030455</v>
      </c>
      <c r="E157" s="75"/>
      <c r="F157" s="218"/>
      <c r="G157" s="171">
        <v>4249091</v>
      </c>
      <c r="H157" s="18"/>
      <c r="I157" s="134"/>
      <c r="J157" s="134"/>
      <c r="K157" s="174">
        <f t="shared" si="5"/>
        <v>-400030455</v>
      </c>
      <c r="L157" s="134"/>
      <c r="M157" s="134"/>
      <c r="N157" s="134"/>
      <c r="O157" s="134"/>
      <c r="P157" s="134"/>
      <c r="Q157" s="18">
        <f t="shared" si="4"/>
        <v>-400030455</v>
      </c>
      <c r="R157" s="176"/>
    </row>
    <row r="158" spans="2:18">
      <c r="B158" s="21" t="s">
        <v>301</v>
      </c>
      <c r="C158" s="195" t="s">
        <v>302</v>
      </c>
      <c r="D158" s="171">
        <v>0</v>
      </c>
      <c r="E158" s="75"/>
      <c r="F158" s="218"/>
      <c r="G158" s="171">
        <v>1157672186.9200001</v>
      </c>
      <c r="H158" s="18"/>
      <c r="I158" s="134"/>
      <c r="J158" s="134"/>
      <c r="K158" s="174">
        <f t="shared" si="5"/>
        <v>0</v>
      </c>
      <c r="L158" s="134"/>
      <c r="M158" s="134"/>
      <c r="N158" s="134"/>
      <c r="O158" s="134"/>
      <c r="P158" s="134"/>
      <c r="Q158" s="18">
        <f t="shared" si="4"/>
        <v>0</v>
      </c>
      <c r="R158" s="176"/>
    </row>
    <row r="159" spans="2:18">
      <c r="B159" s="21">
        <v>5010910</v>
      </c>
      <c r="C159" s="195" t="s">
        <v>337</v>
      </c>
      <c r="D159" s="171">
        <v>1600346200</v>
      </c>
      <c r="E159" s="75"/>
      <c r="F159" s="218"/>
      <c r="G159" s="171">
        <v>7448538868</v>
      </c>
      <c r="H159" s="18"/>
      <c r="I159" s="134"/>
      <c r="J159" s="134"/>
      <c r="K159" s="174">
        <f t="shared" si="5"/>
        <v>-1600346200</v>
      </c>
      <c r="L159" s="134"/>
      <c r="M159" s="134"/>
      <c r="N159" s="134"/>
      <c r="O159" s="134"/>
      <c r="P159" s="134"/>
      <c r="Q159" s="18">
        <f t="shared" si="4"/>
        <v>-1600346200</v>
      </c>
      <c r="R159" s="176"/>
    </row>
    <row r="160" spans="2:18">
      <c r="B160" s="21" t="s">
        <v>303</v>
      </c>
      <c r="C160" s="195" t="s">
        <v>130</v>
      </c>
      <c r="D160" s="171">
        <v>0</v>
      </c>
      <c r="E160" s="75"/>
      <c r="F160" s="218"/>
      <c r="G160" s="171"/>
      <c r="H160" s="18"/>
      <c r="I160" s="134"/>
      <c r="J160" s="134"/>
      <c r="K160" s="174">
        <f t="shared" si="5"/>
        <v>0</v>
      </c>
      <c r="L160" s="134"/>
      <c r="M160" s="134"/>
      <c r="N160" s="134"/>
      <c r="O160" s="134"/>
      <c r="P160" s="134"/>
      <c r="Q160" s="18">
        <f t="shared" ref="Q160:Q183" si="6">SUM(H160:P160)</f>
        <v>0</v>
      </c>
      <c r="R160" s="176"/>
    </row>
    <row r="161" spans="1:18">
      <c r="B161" s="21" t="s">
        <v>304</v>
      </c>
      <c r="C161" s="195" t="s">
        <v>416</v>
      </c>
      <c r="D161" s="171">
        <v>119551946.36</v>
      </c>
      <c r="E161" s="75"/>
      <c r="F161" s="218"/>
      <c r="G161" s="171"/>
      <c r="H161" s="18"/>
      <c r="I161" s="134"/>
      <c r="J161" s="134"/>
      <c r="K161" s="174">
        <f t="shared" si="5"/>
        <v>-119551946.36</v>
      </c>
      <c r="L161" s="134"/>
      <c r="M161" s="134"/>
      <c r="N161" s="134"/>
      <c r="O161" s="134"/>
      <c r="P161" s="134"/>
      <c r="Q161" s="18">
        <f t="shared" si="6"/>
        <v>-119551946.36</v>
      </c>
      <c r="R161" s="176"/>
    </row>
    <row r="162" spans="1:18" ht="13.5">
      <c r="B162" s="21" t="s">
        <v>305</v>
      </c>
      <c r="C162" s="195" t="s">
        <v>131</v>
      </c>
      <c r="D162" s="171">
        <v>0</v>
      </c>
      <c r="E162" s="76"/>
      <c r="F162" s="226"/>
      <c r="G162" s="171"/>
      <c r="H162" s="18"/>
      <c r="I162" s="134"/>
      <c r="J162" s="134"/>
      <c r="K162" s="174">
        <f t="shared" si="5"/>
        <v>0</v>
      </c>
      <c r="L162" s="134"/>
      <c r="M162" s="134"/>
      <c r="N162" s="134"/>
      <c r="O162" s="134"/>
      <c r="P162" s="134"/>
      <c r="Q162" s="18">
        <f t="shared" si="6"/>
        <v>0</v>
      </c>
      <c r="R162" s="176"/>
    </row>
    <row r="163" spans="1:18" ht="13.5">
      <c r="B163" s="21" t="s">
        <v>306</v>
      </c>
      <c r="C163" s="195" t="s">
        <v>132</v>
      </c>
      <c r="D163" s="171">
        <v>147692837.72999999</v>
      </c>
      <c r="E163" s="76"/>
      <c r="F163" s="226"/>
      <c r="G163" s="171">
        <v>1377214418.3599999</v>
      </c>
      <c r="H163" s="18"/>
      <c r="I163" s="134"/>
      <c r="J163" s="134"/>
      <c r="K163" s="174">
        <f t="shared" si="5"/>
        <v>-147692837.72999999</v>
      </c>
      <c r="L163" s="134"/>
      <c r="M163" s="134"/>
      <c r="N163" s="134"/>
      <c r="O163" s="134"/>
      <c r="P163" s="134"/>
      <c r="Q163" s="18">
        <f t="shared" si="6"/>
        <v>-147692837.72999999</v>
      </c>
      <c r="R163" s="176"/>
    </row>
    <row r="164" spans="1:18" ht="13.5">
      <c r="B164" s="21" t="s">
        <v>307</v>
      </c>
      <c r="C164" s="195" t="s">
        <v>308</v>
      </c>
      <c r="D164" s="171">
        <v>2736579314</v>
      </c>
      <c r="E164" s="76"/>
      <c r="F164" s="226"/>
      <c r="G164" s="171">
        <v>4806616355</v>
      </c>
      <c r="H164" s="18"/>
      <c r="I164" s="134"/>
      <c r="J164" s="134"/>
      <c r="K164" s="174">
        <f t="shared" si="5"/>
        <v>-2736579314</v>
      </c>
      <c r="L164" s="134"/>
      <c r="M164" s="134"/>
      <c r="N164" s="134"/>
      <c r="O164" s="134"/>
      <c r="P164" s="134"/>
      <c r="Q164" s="18">
        <f t="shared" si="6"/>
        <v>-2736579314</v>
      </c>
      <c r="R164" s="176"/>
    </row>
    <row r="165" spans="1:18" ht="13.5">
      <c r="B165" s="21"/>
      <c r="C165" s="195" t="s">
        <v>470</v>
      </c>
      <c r="D165" s="171">
        <v>7909091</v>
      </c>
      <c r="E165" s="76"/>
      <c r="F165" s="226"/>
      <c r="G165" s="171"/>
      <c r="H165" s="18"/>
      <c r="I165" s="134"/>
      <c r="J165" s="134"/>
      <c r="K165" s="174">
        <f t="shared" si="5"/>
        <v>-7909091</v>
      </c>
      <c r="L165" s="134"/>
      <c r="M165" s="134"/>
      <c r="N165" s="134"/>
      <c r="O165" s="134"/>
      <c r="P165" s="134"/>
      <c r="Q165" s="18">
        <f t="shared" si="6"/>
        <v>-7909091</v>
      </c>
      <c r="R165" s="176"/>
    </row>
    <row r="166" spans="1:18" ht="13.5">
      <c r="B166" s="21" t="s">
        <v>309</v>
      </c>
      <c r="C166" s="194" t="s">
        <v>310</v>
      </c>
      <c r="D166" s="84"/>
      <c r="E166" s="76"/>
      <c r="F166" s="226"/>
      <c r="G166" s="171"/>
      <c r="H166" s="18"/>
      <c r="I166" s="134"/>
      <c r="J166" s="134"/>
      <c r="K166" s="174">
        <f t="shared" si="5"/>
        <v>0</v>
      </c>
      <c r="L166" s="134"/>
      <c r="M166" s="134"/>
      <c r="N166" s="134"/>
      <c r="O166" s="134"/>
      <c r="P166" s="134"/>
      <c r="Q166" s="18">
        <f t="shared" si="6"/>
        <v>0</v>
      </c>
      <c r="R166" s="176"/>
    </row>
    <row r="167" spans="1:18" ht="13.5">
      <c r="B167" s="21" t="s">
        <v>311</v>
      </c>
      <c r="C167" s="194" t="s">
        <v>312</v>
      </c>
      <c r="D167" s="83">
        <f>+D168</f>
        <v>2663708228</v>
      </c>
      <c r="E167" s="76"/>
      <c r="F167" s="226"/>
      <c r="G167" s="85">
        <f>+G168</f>
        <v>3253941582</v>
      </c>
      <c r="H167" s="18"/>
      <c r="I167" s="134"/>
      <c r="J167" s="134"/>
      <c r="K167" s="134"/>
      <c r="L167" s="134"/>
      <c r="M167" s="134"/>
      <c r="N167" s="134"/>
      <c r="O167" s="134"/>
      <c r="P167" s="134"/>
      <c r="Q167" s="18">
        <f t="shared" si="6"/>
        <v>0</v>
      </c>
      <c r="R167" s="176"/>
    </row>
    <row r="168" spans="1:18">
      <c r="B168" s="21" t="s">
        <v>313</v>
      </c>
      <c r="C168" s="194" t="s">
        <v>443</v>
      </c>
      <c r="D168" s="84">
        <v>2663708228</v>
      </c>
      <c r="E168" s="75"/>
      <c r="F168" s="218"/>
      <c r="G168" s="171">
        <v>3253941582</v>
      </c>
      <c r="H168" s="18"/>
      <c r="I168" s="134"/>
      <c r="J168" s="134"/>
      <c r="K168" s="174">
        <f t="shared" si="5"/>
        <v>-2663708228</v>
      </c>
      <c r="L168" s="134"/>
      <c r="M168" s="134"/>
      <c r="N168" s="134"/>
      <c r="O168" s="134"/>
      <c r="P168" s="134"/>
      <c r="Q168" s="18">
        <f t="shared" si="6"/>
        <v>-2663708228</v>
      </c>
      <c r="R168" s="176"/>
    </row>
    <row r="169" spans="1:18">
      <c r="B169" s="195" t="s">
        <v>314</v>
      </c>
      <c r="C169" s="194" t="s">
        <v>133</v>
      </c>
      <c r="D169" s="83">
        <f>+D170+D171+D172+D173</f>
        <v>127560629.81</v>
      </c>
      <c r="E169" s="75"/>
      <c r="F169" s="218"/>
      <c r="G169" s="85">
        <f>+G170+G171+G172+G173</f>
        <v>2545310418.6399999</v>
      </c>
      <c r="H169" s="18"/>
      <c r="I169" s="134"/>
      <c r="J169" s="134"/>
      <c r="K169" s="134"/>
      <c r="L169" s="134"/>
      <c r="M169" s="134"/>
      <c r="N169" s="134"/>
      <c r="O169" s="134"/>
      <c r="P169" s="134"/>
      <c r="Q169" s="18">
        <f t="shared" si="6"/>
        <v>0</v>
      </c>
      <c r="R169" s="176"/>
    </row>
    <row r="170" spans="1:18">
      <c r="B170" s="195">
        <v>50202</v>
      </c>
      <c r="C170" s="194" t="s">
        <v>141</v>
      </c>
      <c r="D170" s="84">
        <v>23690832.280000001</v>
      </c>
      <c r="E170" s="75"/>
      <c r="F170" s="218"/>
      <c r="G170" s="171">
        <v>0</v>
      </c>
      <c r="H170" s="18"/>
      <c r="I170" s="134"/>
      <c r="J170" s="134"/>
      <c r="K170" s="134"/>
      <c r="L170" s="134"/>
      <c r="M170" s="134"/>
      <c r="N170" s="134"/>
      <c r="O170" s="134"/>
      <c r="P170" s="134"/>
      <c r="Q170" s="18"/>
      <c r="R170" s="176">
        <f>+D170</f>
        <v>23690832.280000001</v>
      </c>
    </row>
    <row r="171" spans="1:18" ht="13.5">
      <c r="B171" s="195" t="s">
        <v>315</v>
      </c>
      <c r="C171" s="194" t="s">
        <v>134</v>
      </c>
      <c r="D171" s="84">
        <v>34218575.280000001</v>
      </c>
      <c r="E171" s="76"/>
      <c r="F171" s="226"/>
      <c r="G171" s="171">
        <v>2545147001.4000001</v>
      </c>
      <c r="H171" s="18"/>
      <c r="I171" s="134"/>
      <c r="J171" s="134"/>
      <c r="K171" s="174">
        <f>+D171*-1</f>
        <v>-34218575.280000001</v>
      </c>
      <c r="L171" s="134"/>
      <c r="M171" s="134"/>
      <c r="N171" s="134"/>
      <c r="O171" s="134"/>
      <c r="P171" s="134"/>
      <c r="Q171" s="18">
        <f t="shared" si="6"/>
        <v>-34218575.280000001</v>
      </c>
      <c r="R171" s="176"/>
    </row>
    <row r="172" spans="1:18" ht="13.5">
      <c r="B172" s="195">
        <v>50204</v>
      </c>
      <c r="C172" s="194" t="s">
        <v>135</v>
      </c>
      <c r="D172" s="84">
        <v>62770183.100000001</v>
      </c>
      <c r="E172" s="76"/>
      <c r="F172" s="226"/>
      <c r="G172" s="171">
        <v>163417.24</v>
      </c>
      <c r="H172" s="18"/>
      <c r="I172" s="134"/>
      <c r="J172" s="134"/>
      <c r="K172" s="174">
        <f>+D172*-1</f>
        <v>-62770183.100000001</v>
      </c>
      <c r="L172" s="134"/>
      <c r="M172" s="134"/>
      <c r="N172" s="134"/>
      <c r="O172" s="134"/>
      <c r="P172" s="134"/>
      <c r="Q172" s="18">
        <f t="shared" si="6"/>
        <v>-62770183.100000001</v>
      </c>
      <c r="R172" s="176"/>
    </row>
    <row r="173" spans="1:18" ht="13.5">
      <c r="B173" s="195">
        <v>50205</v>
      </c>
      <c r="C173" s="194" t="s">
        <v>373</v>
      </c>
      <c r="D173" s="84">
        <v>6881039.1500000004</v>
      </c>
      <c r="E173" s="76"/>
      <c r="F173" s="234">
        <v>62.15</v>
      </c>
      <c r="G173" s="170"/>
      <c r="H173" s="18"/>
      <c r="I173" s="134"/>
      <c r="J173" s="134"/>
      <c r="K173" s="134"/>
      <c r="L173" s="134"/>
      <c r="M173" s="134"/>
      <c r="N173" s="134"/>
      <c r="O173" s="134"/>
      <c r="P173" s="134"/>
      <c r="Q173" s="18">
        <f t="shared" si="6"/>
        <v>0</v>
      </c>
      <c r="R173" s="176"/>
    </row>
    <row r="174" spans="1:18">
      <c r="B174" s="21" t="s">
        <v>316</v>
      </c>
      <c r="C174" s="194" t="s">
        <v>136</v>
      </c>
      <c r="D174" s="83">
        <f>SUM(D175:D182)</f>
        <v>1235209154.3300002</v>
      </c>
      <c r="E174" s="75"/>
      <c r="F174" s="218"/>
      <c r="G174" s="169">
        <f>SUM(G175:G182)</f>
        <v>4570753278.0299997</v>
      </c>
      <c r="H174" s="18"/>
      <c r="I174" s="134"/>
      <c r="J174" s="134"/>
      <c r="K174" s="134"/>
      <c r="L174" s="134"/>
      <c r="M174" s="134"/>
      <c r="N174" s="134"/>
      <c r="O174" s="134"/>
      <c r="P174" s="134"/>
      <c r="Q174" s="18">
        <f t="shared" si="6"/>
        <v>0</v>
      </c>
      <c r="R174" s="176"/>
    </row>
    <row r="175" spans="1:18" ht="13.5">
      <c r="B175" s="21" t="s">
        <v>317</v>
      </c>
      <c r="C175" s="194" t="s">
        <v>318</v>
      </c>
      <c r="D175" s="84">
        <v>1167359498.96</v>
      </c>
      <c r="E175" s="76"/>
      <c r="F175" s="226"/>
      <c r="G175" s="171">
        <v>4185906108.8699999</v>
      </c>
      <c r="H175" s="18"/>
      <c r="I175" s="134"/>
      <c r="J175" s="134"/>
      <c r="K175" s="134"/>
      <c r="L175" s="134"/>
      <c r="M175" s="174">
        <f t="shared" ref="M175:M182" si="7">+D175*-1</f>
        <v>-1167359498.96</v>
      </c>
      <c r="N175" s="134"/>
      <c r="O175" s="134"/>
      <c r="P175" s="134"/>
      <c r="Q175" s="18">
        <f t="shared" si="6"/>
        <v>-1167359498.96</v>
      </c>
      <c r="R175" s="176"/>
    </row>
    <row r="176" spans="1:18" ht="13.5">
      <c r="A176" s="22">
        <f>+D176+D178+D179</f>
        <v>20127257.370000001</v>
      </c>
      <c r="B176" s="21" t="s">
        <v>319</v>
      </c>
      <c r="C176" s="194" t="s">
        <v>320</v>
      </c>
      <c r="D176" s="84">
        <v>298958.18</v>
      </c>
      <c r="E176" s="76"/>
      <c r="F176" s="226"/>
      <c r="G176" s="171">
        <v>1498784.83</v>
      </c>
      <c r="H176" s="18"/>
      <c r="I176" s="134"/>
      <c r="J176" s="134"/>
      <c r="K176" s="134"/>
      <c r="L176" s="134"/>
      <c r="M176" s="174">
        <f t="shared" si="7"/>
        <v>-298958.18</v>
      </c>
      <c r="N176" s="134"/>
      <c r="O176" s="134"/>
      <c r="P176" s="134"/>
      <c r="Q176" s="18">
        <f t="shared" si="6"/>
        <v>-298958.18</v>
      </c>
      <c r="R176" s="176"/>
    </row>
    <row r="177" spans="1:18" ht="13.5">
      <c r="A177" s="22"/>
      <c r="B177" s="21"/>
      <c r="C177" s="194" t="s">
        <v>4</v>
      </c>
      <c r="D177" s="84">
        <v>153813</v>
      </c>
      <c r="E177" s="76"/>
      <c r="F177" s="226"/>
      <c r="G177" s="171">
        <v>0</v>
      </c>
      <c r="H177" s="18"/>
      <c r="I177" s="134"/>
      <c r="J177" s="134"/>
      <c r="K177" s="134"/>
      <c r="L177" s="134"/>
      <c r="M177" s="174">
        <f t="shared" si="7"/>
        <v>-153813</v>
      </c>
      <c r="N177" s="134"/>
      <c r="O177" s="134"/>
      <c r="P177" s="134"/>
      <c r="Q177" s="18"/>
      <c r="R177" s="176"/>
    </row>
    <row r="178" spans="1:18" ht="13.5">
      <c r="B178" s="21" t="s">
        <v>321</v>
      </c>
      <c r="C178" s="194" t="s">
        <v>137</v>
      </c>
      <c r="D178" s="84">
        <v>9635338.9700000007</v>
      </c>
      <c r="E178" s="76"/>
      <c r="F178" s="226"/>
      <c r="G178" s="171">
        <v>140214877.41</v>
      </c>
      <c r="H178" s="18"/>
      <c r="I178" s="134"/>
      <c r="J178" s="134"/>
      <c r="K178" s="134"/>
      <c r="L178" s="134"/>
      <c r="M178" s="174">
        <f t="shared" si="7"/>
        <v>-9635338.9700000007</v>
      </c>
      <c r="N178" s="134"/>
      <c r="O178" s="134"/>
      <c r="P178" s="134"/>
      <c r="Q178" s="18">
        <f t="shared" si="6"/>
        <v>-9635338.9700000007</v>
      </c>
      <c r="R178" s="176"/>
    </row>
    <row r="179" spans="1:18" ht="13.5">
      <c r="B179" s="21" t="s">
        <v>322</v>
      </c>
      <c r="C179" s="194" t="s">
        <v>138</v>
      </c>
      <c r="D179" s="84">
        <v>10192960.220000001</v>
      </c>
      <c r="E179" s="76"/>
      <c r="F179" s="226"/>
      <c r="G179" s="171">
        <v>25812467.920000002</v>
      </c>
      <c r="H179" s="18"/>
      <c r="I179" s="134"/>
      <c r="J179" s="134"/>
      <c r="K179" s="134"/>
      <c r="L179" s="134"/>
      <c r="M179" s="174">
        <f t="shared" si="7"/>
        <v>-10192960.220000001</v>
      </c>
      <c r="N179" s="134"/>
      <c r="O179" s="134"/>
      <c r="P179" s="134"/>
      <c r="Q179" s="18">
        <f t="shared" si="6"/>
        <v>-10192960.220000001</v>
      </c>
      <c r="R179" s="176"/>
    </row>
    <row r="180" spans="1:18" ht="13.5">
      <c r="B180" s="21" t="s">
        <v>323</v>
      </c>
      <c r="C180" s="194" t="s">
        <v>139</v>
      </c>
      <c r="D180" s="84">
        <v>47568585</v>
      </c>
      <c r="E180" s="76"/>
      <c r="F180" s="226"/>
      <c r="G180" s="171">
        <v>88659439</v>
      </c>
      <c r="H180" s="18"/>
      <c r="I180" s="134"/>
      <c r="J180" s="134"/>
      <c r="K180" s="134"/>
      <c r="L180" s="134"/>
      <c r="M180" s="174">
        <f t="shared" si="7"/>
        <v>-47568585</v>
      </c>
      <c r="N180" s="134"/>
      <c r="O180" s="134"/>
      <c r="P180" s="134"/>
      <c r="Q180" s="18">
        <f t="shared" si="6"/>
        <v>-47568585</v>
      </c>
      <c r="R180" s="176"/>
    </row>
    <row r="181" spans="1:18" ht="13.5">
      <c r="B181" s="21">
        <v>50308</v>
      </c>
      <c r="C181" s="194" t="s">
        <v>374</v>
      </c>
      <c r="D181" s="84"/>
      <c r="E181" s="76"/>
      <c r="F181" s="226"/>
      <c r="G181" s="171">
        <v>0</v>
      </c>
      <c r="H181" s="18"/>
      <c r="I181" s="134"/>
      <c r="J181" s="134"/>
      <c r="K181" s="134"/>
      <c r="L181" s="134"/>
      <c r="M181" s="174">
        <f t="shared" si="7"/>
        <v>0</v>
      </c>
      <c r="N181" s="134"/>
      <c r="O181" s="134"/>
      <c r="P181" s="134"/>
      <c r="Q181" s="18">
        <f t="shared" si="6"/>
        <v>0</v>
      </c>
      <c r="R181" s="176"/>
    </row>
    <row r="182" spans="1:18" ht="13.5">
      <c r="B182" s="21" t="s">
        <v>324</v>
      </c>
      <c r="C182" s="194" t="s">
        <v>325</v>
      </c>
      <c r="D182" s="84"/>
      <c r="E182" s="76"/>
      <c r="F182" s="226"/>
      <c r="G182" s="171">
        <v>128661600</v>
      </c>
      <c r="H182" s="18"/>
      <c r="I182" s="134"/>
      <c r="J182" s="134"/>
      <c r="K182" s="134"/>
      <c r="L182" s="134"/>
      <c r="M182" s="174">
        <f t="shared" si="7"/>
        <v>0</v>
      </c>
      <c r="N182" s="134"/>
      <c r="O182" s="134"/>
      <c r="P182" s="134"/>
      <c r="Q182" s="18">
        <f t="shared" si="6"/>
        <v>0</v>
      </c>
      <c r="R182" s="176"/>
    </row>
    <row r="183" spans="1:18" ht="13.5">
      <c r="B183" s="50"/>
      <c r="C183" s="198" t="s">
        <v>375</v>
      </c>
      <c r="D183" s="188">
        <v>28630879827.599998</v>
      </c>
      <c r="E183" s="76"/>
      <c r="F183" s="234">
        <f>+D183</f>
        <v>28630879827.599998</v>
      </c>
      <c r="G183" s="188">
        <v>5489102539.5600004</v>
      </c>
      <c r="H183" s="18"/>
      <c r="I183" s="24"/>
      <c r="J183" s="24"/>
      <c r="K183" s="24"/>
      <c r="L183" s="24"/>
      <c r="M183" s="24"/>
      <c r="N183" s="24"/>
      <c r="O183" s="24">
        <f>+H183*-1</f>
        <v>0</v>
      </c>
      <c r="P183" s="24"/>
      <c r="Q183" s="18">
        <f t="shared" si="6"/>
        <v>0</v>
      </c>
      <c r="R183" s="176"/>
    </row>
    <row r="184" spans="1:18" ht="13.5">
      <c r="B184" s="22"/>
      <c r="C184" s="43"/>
      <c r="D184" s="18"/>
      <c r="E184" s="76"/>
      <c r="F184" s="76"/>
      <c r="G184" s="121"/>
      <c r="H184" s="70" t="e">
        <f>+H6+H8+H9+H10+H12+H14+H15+H20+H25+H26+H27+H58</f>
        <v>#REF!</v>
      </c>
      <c r="I184" s="175" t="e">
        <f>SUM(I5:I183)</f>
        <v>#REF!</v>
      </c>
      <c r="J184" s="177">
        <f>SUM(J5:J183)</f>
        <v>0</v>
      </c>
      <c r="K184" s="175" t="e">
        <f>SUM(K5:K183)</f>
        <v>#REF!</v>
      </c>
      <c r="L184" s="175" t="e">
        <f>SUM(L5:L183)</f>
        <v>#REF!</v>
      </c>
      <c r="M184" s="175">
        <f>SUM(M5:M183)</f>
        <v>-1235209154.3300002</v>
      </c>
      <c r="N184" s="175">
        <f>SUM(N5:N182)</f>
        <v>-3187899295.3099999</v>
      </c>
      <c r="O184" s="175" t="e">
        <f>SUM(O5:O183)</f>
        <v>#REF!</v>
      </c>
      <c r="P184" s="175" t="e">
        <f>SUM(P5:P183)</f>
        <v>#REF!</v>
      </c>
      <c r="Q184" s="18" t="e">
        <f>SUM(H184:P184)</f>
        <v>#REF!</v>
      </c>
      <c r="R184" s="176"/>
    </row>
    <row r="185" spans="1:18" ht="13.5">
      <c r="C185" s="48"/>
      <c r="D185" s="58"/>
      <c r="E185" s="227">
        <f>SUM(E6:E183)</f>
        <v>55596203149.730011</v>
      </c>
      <c r="F185" s="227">
        <f>SUM(F6:F183)</f>
        <v>55596203149.730011</v>
      </c>
      <c r="G185" s="18"/>
      <c r="H185" s="13"/>
      <c r="I185" s="13"/>
      <c r="J185" s="13"/>
      <c r="K185" s="13"/>
      <c r="L185" s="13"/>
      <c r="M185" s="13"/>
      <c r="N185" s="13"/>
      <c r="O185" s="13"/>
      <c r="P185" s="13"/>
      <c r="Q185" s="13">
        <v>11828889641</v>
      </c>
      <c r="R185" s="176">
        <f>SUM(R6:R184)</f>
        <v>27327196.280000001</v>
      </c>
    </row>
    <row r="186" spans="1:18">
      <c r="C186" s="48"/>
      <c r="D186" s="58"/>
      <c r="E186" s="228"/>
      <c r="F186" s="228">
        <f>+E185-F185</f>
        <v>0</v>
      </c>
      <c r="G186" s="13"/>
      <c r="H186" s="12"/>
      <c r="I186" s="13"/>
      <c r="J186" s="12"/>
      <c r="K186" s="12"/>
      <c r="L186" s="12"/>
      <c r="M186" s="71" t="e">
        <f>K184+L184+M184+N184+O184+P184</f>
        <v>#REF!</v>
      </c>
      <c r="N186" s="12"/>
      <c r="O186" s="12"/>
      <c r="Q186" s="12"/>
    </row>
    <row r="187" spans="1:18">
      <c r="C187" s="48"/>
      <c r="D187" s="58"/>
      <c r="E187" s="48"/>
      <c r="F187" s="199"/>
      <c r="G187" s="23"/>
      <c r="H187" s="12"/>
      <c r="I187" s="13"/>
      <c r="J187" s="12"/>
      <c r="K187" s="12"/>
      <c r="L187" s="12"/>
      <c r="M187" s="12"/>
      <c r="N187" s="12"/>
      <c r="O187" s="12"/>
      <c r="P187" s="12"/>
      <c r="Q187" s="12"/>
    </row>
    <row r="188" spans="1:18">
      <c r="C188" s="48"/>
      <c r="D188" s="58"/>
      <c r="E188" s="48"/>
      <c r="F188" s="58"/>
      <c r="G188" s="13"/>
      <c r="H188" s="10"/>
      <c r="I188" s="10"/>
      <c r="J188" s="9"/>
      <c r="K188" s="9"/>
      <c r="L188" s="9"/>
      <c r="M188" s="9"/>
      <c r="N188" s="9"/>
      <c r="O188" s="9"/>
      <c r="P188" s="9"/>
      <c r="Q188" s="9"/>
    </row>
    <row r="189" spans="1:18">
      <c r="C189" s="48"/>
      <c r="D189" s="48"/>
      <c r="E189" s="48"/>
      <c r="F189" s="48"/>
      <c r="G189" s="10"/>
    </row>
    <row r="190" spans="1:18">
      <c r="C190" s="48"/>
      <c r="D190" s="48"/>
      <c r="E190" s="48"/>
      <c r="F190" s="231"/>
    </row>
    <row r="191" spans="1:18">
      <c r="C191" s="48"/>
      <c r="D191" s="48"/>
      <c r="E191" s="48"/>
      <c r="F191" s="48"/>
    </row>
    <row r="192" spans="1:18">
      <c r="C192" s="48"/>
      <c r="D192" s="48"/>
      <c r="E192" s="48"/>
      <c r="F192" s="231"/>
    </row>
    <row r="193" spans="3:6">
      <c r="C193" s="48"/>
      <c r="D193" s="48"/>
      <c r="E193" s="48"/>
      <c r="F193" s="48"/>
    </row>
    <row r="194" spans="3:6">
      <c r="C194" s="48"/>
      <c r="D194" s="48"/>
      <c r="E194" s="48"/>
      <c r="F194" s="48"/>
    </row>
    <row r="195" spans="3:6">
      <c r="C195" s="48"/>
      <c r="D195" s="48"/>
      <c r="E195" s="48"/>
      <c r="F195" s="48"/>
    </row>
    <row r="196" spans="3:6">
      <c r="C196" s="48"/>
      <c r="D196" s="48"/>
      <c r="E196" s="48"/>
      <c r="F196" s="48"/>
    </row>
    <row r="197" spans="3:6">
      <c r="C197" s="48"/>
      <c r="D197" s="48"/>
      <c r="E197" s="48"/>
      <c r="F197" s="48"/>
    </row>
    <row r="198" spans="3:6">
      <c r="C198" s="48"/>
      <c r="D198" s="48"/>
      <c r="E198" s="48"/>
      <c r="F198" s="48"/>
    </row>
    <row r="199" spans="3:6">
      <c r="C199" s="48"/>
      <c r="D199" s="48"/>
      <c r="E199" s="48"/>
      <c r="F199" s="48"/>
    </row>
    <row r="200" spans="3:6">
      <c r="C200" s="48"/>
      <c r="D200" s="48"/>
      <c r="E200" s="48"/>
      <c r="F200" s="48"/>
    </row>
    <row r="201" spans="3:6">
      <c r="C201" s="48"/>
      <c r="D201" s="48"/>
      <c r="E201" s="48"/>
      <c r="F201" s="48"/>
    </row>
    <row r="202" spans="3:6">
      <c r="C202" s="48"/>
      <c r="D202" s="48"/>
      <c r="E202" s="48"/>
      <c r="F202" s="48"/>
    </row>
    <row r="203" spans="3:6">
      <c r="C203" s="48"/>
      <c r="D203" s="48"/>
      <c r="E203" s="48"/>
      <c r="F203" s="48"/>
    </row>
    <row r="204" spans="3:6">
      <c r="C204" s="48"/>
      <c r="D204" s="48"/>
      <c r="E204" s="48"/>
      <c r="F204" s="48"/>
    </row>
    <row r="205" spans="3:6">
      <c r="C205" s="48"/>
      <c r="D205" s="48"/>
      <c r="E205" s="48"/>
      <c r="F205" s="48"/>
    </row>
    <row r="206" spans="3:6">
      <c r="C206" s="48"/>
      <c r="D206" s="48"/>
      <c r="E206" s="48"/>
      <c r="F206" s="48"/>
    </row>
    <row r="207" spans="3:6">
      <c r="C207" s="48"/>
      <c r="D207" s="48"/>
      <c r="E207" s="48"/>
      <c r="F207" s="48"/>
    </row>
    <row r="208" spans="3:6">
      <c r="C208" s="48"/>
      <c r="D208" s="48"/>
      <c r="E208" s="48"/>
      <c r="F208" s="48"/>
    </row>
    <row r="209" spans="3:6">
      <c r="C209" s="48"/>
      <c r="D209" s="48"/>
      <c r="E209" s="48"/>
      <c r="F209" s="48"/>
    </row>
    <row r="210" spans="3:6">
      <c r="C210" s="48"/>
      <c r="D210" s="48"/>
      <c r="E210" s="48"/>
      <c r="F210" s="48"/>
    </row>
    <row r="211" spans="3:6">
      <c r="C211" s="48"/>
      <c r="D211" s="48"/>
      <c r="E211" s="48"/>
      <c r="F211" s="48"/>
    </row>
    <row r="212" spans="3:6">
      <c r="C212" s="48"/>
      <c r="D212" s="48"/>
      <c r="E212" s="48"/>
      <c r="F212" s="48"/>
    </row>
    <row r="213" spans="3:6">
      <c r="C213" s="48"/>
      <c r="D213" s="48"/>
      <c r="E213" s="48"/>
      <c r="F213" s="48"/>
    </row>
    <row r="214" spans="3:6">
      <c r="C214" s="48"/>
      <c r="D214" s="48"/>
      <c r="E214" s="48"/>
      <c r="F214" s="48"/>
    </row>
    <row r="215" spans="3:6">
      <c r="C215" s="48"/>
      <c r="D215" s="48"/>
      <c r="E215" s="48"/>
      <c r="F215" s="48"/>
    </row>
    <row r="216" spans="3:6">
      <c r="C216" s="48"/>
      <c r="D216" s="48"/>
      <c r="E216" s="48"/>
      <c r="F216" s="48"/>
    </row>
    <row r="217" spans="3:6">
      <c r="C217" s="48"/>
      <c r="D217" s="48"/>
      <c r="E217" s="48"/>
      <c r="F217" s="48"/>
    </row>
    <row r="218" spans="3:6">
      <c r="C218" s="48"/>
      <c r="D218" s="48"/>
      <c r="E218" s="48"/>
      <c r="F218" s="48"/>
    </row>
    <row r="219" spans="3:6">
      <c r="C219" s="48"/>
      <c r="D219" s="48"/>
      <c r="E219" s="48"/>
      <c r="F219" s="48"/>
    </row>
    <row r="220" spans="3:6">
      <c r="C220" s="48"/>
      <c r="D220" s="48"/>
      <c r="E220" s="48"/>
      <c r="F220" s="48"/>
    </row>
    <row r="221" spans="3:6">
      <c r="C221" s="48"/>
      <c r="D221" s="48"/>
      <c r="E221" s="48"/>
      <c r="F221" s="48"/>
    </row>
    <row r="222" spans="3:6">
      <c r="C222" s="48"/>
      <c r="D222" s="48"/>
      <c r="E222" s="48"/>
      <c r="F222" s="48"/>
    </row>
    <row r="223" spans="3:6">
      <c r="C223" s="48"/>
      <c r="D223" s="48"/>
      <c r="E223" s="48"/>
      <c r="F223" s="48"/>
    </row>
    <row r="224" spans="3:6">
      <c r="C224" s="48"/>
      <c r="D224" s="48"/>
      <c r="E224" s="48"/>
      <c r="F224" s="48"/>
    </row>
    <row r="225" spans="3:6">
      <c r="C225" s="48"/>
      <c r="D225" s="48"/>
      <c r="E225" s="48"/>
      <c r="F225" s="48"/>
    </row>
    <row r="226" spans="3:6">
      <c r="C226" s="48"/>
      <c r="D226" s="48"/>
    </row>
    <row r="227" spans="3:6">
      <c r="C227" s="48"/>
      <c r="D227" s="48"/>
    </row>
    <row r="228" spans="3:6">
      <c r="C228" s="48"/>
      <c r="D228" s="48"/>
    </row>
    <row r="229" spans="3:6">
      <c r="C229" s="48"/>
      <c r="D229" s="48"/>
    </row>
    <row r="230" spans="3:6">
      <c r="C230" s="48"/>
      <c r="D230" s="48"/>
    </row>
    <row r="231" spans="3:6">
      <c r="C231" s="48"/>
      <c r="D231" s="48"/>
    </row>
    <row r="232" spans="3:6">
      <c r="C232" s="48"/>
      <c r="D232" s="48"/>
    </row>
    <row r="233" spans="3:6">
      <c r="C233" s="48"/>
      <c r="D233" s="48"/>
    </row>
    <row r="234" spans="3:6">
      <c r="C234" s="48"/>
      <c r="D234" s="48"/>
    </row>
    <row r="235" spans="3:6">
      <c r="C235" s="48"/>
      <c r="D235" s="48"/>
    </row>
    <row r="236" spans="3:6">
      <c r="C236" s="48"/>
      <c r="D236" s="48"/>
    </row>
    <row r="237" spans="3:6">
      <c r="C237" s="48"/>
      <c r="D237" s="48"/>
    </row>
    <row r="238" spans="3:6">
      <c r="C238" s="48"/>
      <c r="D238" s="48"/>
    </row>
    <row r="239" spans="3:6">
      <c r="C239" s="48"/>
      <c r="D239" s="48"/>
    </row>
    <row r="240" spans="3:6">
      <c r="C240" s="48"/>
      <c r="D240" s="48"/>
    </row>
    <row r="241" spans="3:4">
      <c r="C241" s="48"/>
      <c r="D241" s="48"/>
    </row>
    <row r="242" spans="3:4">
      <c r="C242" s="48"/>
      <c r="D242" s="48"/>
    </row>
    <row r="243" spans="3:4">
      <c r="C243" s="48"/>
      <c r="D243" s="48"/>
    </row>
    <row r="244" spans="3:4">
      <c r="C244" s="48"/>
      <c r="D244" s="48"/>
    </row>
    <row r="245" spans="3:4">
      <c r="C245" s="48"/>
      <c r="D245" s="48"/>
    </row>
    <row r="246" spans="3:4">
      <c r="C246" s="48"/>
      <c r="D246" s="48"/>
    </row>
    <row r="247" spans="3:4">
      <c r="C247" s="48"/>
      <c r="D247" s="48"/>
    </row>
    <row r="248" spans="3:4">
      <c r="C248" s="48"/>
      <c r="D248" s="48"/>
    </row>
    <row r="249" spans="3:4">
      <c r="C249" s="48"/>
      <c r="D249" s="48"/>
    </row>
    <row r="250" spans="3:4">
      <c r="C250" s="48"/>
      <c r="D250" s="48"/>
    </row>
    <row r="251" spans="3:4">
      <c r="C251" s="48"/>
      <c r="D251" s="48"/>
    </row>
    <row r="252" spans="3:4">
      <c r="C252" s="48"/>
      <c r="D252" s="48"/>
    </row>
    <row r="253" spans="3:4">
      <c r="C253" s="48"/>
      <c r="D253" s="48"/>
    </row>
    <row r="254" spans="3:4">
      <c r="C254" s="48"/>
      <c r="D254" s="48"/>
    </row>
    <row r="255" spans="3:4">
      <c r="C255" s="48"/>
      <c r="D255" s="48"/>
    </row>
    <row r="256" spans="3:4">
      <c r="C256" s="48"/>
      <c r="D256" s="48"/>
    </row>
    <row r="257" spans="3:4">
      <c r="C257" s="48"/>
      <c r="D257" s="48"/>
    </row>
    <row r="258" spans="3:4">
      <c r="C258" s="48"/>
      <c r="D258" s="48"/>
    </row>
    <row r="259" spans="3:4">
      <c r="C259" s="48"/>
      <c r="D259" s="48"/>
    </row>
    <row r="260" spans="3:4">
      <c r="C260" s="48"/>
      <c r="D260" s="48"/>
    </row>
    <row r="261" spans="3:4">
      <c r="C261" s="48"/>
      <c r="D261" s="48"/>
    </row>
    <row r="262" spans="3:4">
      <c r="C262" s="48"/>
      <c r="D262" s="48"/>
    </row>
    <row r="263" spans="3:4">
      <c r="C263" s="48"/>
      <c r="D263" s="48"/>
    </row>
    <row r="264" spans="3:4">
      <c r="C264" s="48"/>
      <c r="D264" s="48"/>
    </row>
    <row r="265" spans="3:4">
      <c r="C265" s="48"/>
      <c r="D265" s="48"/>
    </row>
    <row r="266" spans="3:4">
      <c r="C266" s="48"/>
      <c r="D266" s="48"/>
    </row>
    <row r="267" spans="3:4">
      <c r="C267" s="48"/>
      <c r="D267" s="48"/>
    </row>
    <row r="268" spans="3:4">
      <c r="C268" s="48"/>
      <c r="D268" s="48"/>
    </row>
    <row r="269" spans="3:4">
      <c r="C269" s="48"/>
      <c r="D269" s="48"/>
    </row>
    <row r="270" spans="3:4">
      <c r="C270" s="48"/>
      <c r="D270" s="48"/>
    </row>
    <row r="271" spans="3:4">
      <c r="C271" s="48"/>
      <c r="D271" s="48"/>
    </row>
    <row r="272" spans="3:4">
      <c r="C272" s="48"/>
      <c r="D272" s="48"/>
    </row>
    <row r="273" spans="3:4">
      <c r="C273" s="48"/>
      <c r="D273" s="48"/>
    </row>
    <row r="274" spans="3:4">
      <c r="C274" s="48"/>
      <c r="D274" s="48"/>
    </row>
    <row r="275" spans="3:4">
      <c r="C275" s="48"/>
      <c r="D275" s="48"/>
    </row>
    <row r="276" spans="3:4">
      <c r="C276" s="48"/>
      <c r="D276" s="48"/>
    </row>
    <row r="277" spans="3:4">
      <c r="C277" s="48"/>
      <c r="D277" s="48"/>
    </row>
    <row r="278" spans="3:4">
      <c r="C278" s="48"/>
      <c r="D278" s="48"/>
    </row>
    <row r="279" spans="3:4">
      <c r="C279" s="48"/>
      <c r="D279" s="48"/>
    </row>
    <row r="280" spans="3:4">
      <c r="C280" s="48"/>
      <c r="D280" s="48"/>
    </row>
    <row r="281" spans="3:4">
      <c r="C281" s="48"/>
      <c r="D281" s="48"/>
    </row>
    <row r="282" spans="3:4">
      <c r="C282" s="48"/>
      <c r="D282" s="48"/>
    </row>
    <row r="283" spans="3:4">
      <c r="C283" s="48"/>
      <c r="D283" s="48"/>
    </row>
    <row r="284" spans="3:4">
      <c r="C284" s="48"/>
      <c r="D284" s="48"/>
    </row>
    <row r="285" spans="3:4">
      <c r="C285" s="48"/>
      <c r="D285" s="48"/>
    </row>
    <row r="286" spans="3:4">
      <c r="C286" s="48"/>
      <c r="D286" s="48"/>
    </row>
    <row r="287" spans="3:4">
      <c r="C287" s="48"/>
      <c r="D287" s="48"/>
    </row>
    <row r="288" spans="3:4">
      <c r="C288" s="48"/>
      <c r="D288" s="48"/>
    </row>
    <row r="289" spans="3:4">
      <c r="C289" s="48"/>
      <c r="D289" s="48"/>
    </row>
    <row r="290" spans="3:4">
      <c r="C290" s="48"/>
      <c r="D290" s="48"/>
    </row>
    <row r="291" spans="3:4">
      <c r="C291" s="48"/>
      <c r="D291" s="48"/>
    </row>
    <row r="292" spans="3:4">
      <c r="C292" s="48"/>
      <c r="D292" s="48"/>
    </row>
    <row r="293" spans="3:4">
      <c r="C293" s="48"/>
      <c r="D293" s="48"/>
    </row>
    <row r="294" spans="3:4">
      <c r="C294" s="48"/>
      <c r="D294" s="48"/>
    </row>
    <row r="295" spans="3:4">
      <c r="C295" s="48"/>
      <c r="D295" s="48"/>
    </row>
    <row r="296" spans="3:4">
      <c r="C296" s="48"/>
      <c r="D296" s="48"/>
    </row>
    <row r="297" spans="3:4">
      <c r="C297" s="48"/>
      <c r="D297" s="48"/>
    </row>
    <row r="298" spans="3:4">
      <c r="C298" s="48"/>
      <c r="D298" s="48"/>
    </row>
    <row r="299" spans="3:4">
      <c r="C299" s="48"/>
      <c r="D299" s="48"/>
    </row>
    <row r="300" spans="3:4">
      <c r="C300" s="48"/>
      <c r="D300" s="48"/>
    </row>
    <row r="301" spans="3:4">
      <c r="C301" s="48"/>
      <c r="D301" s="48"/>
    </row>
    <row r="302" spans="3:4">
      <c r="C302" s="48"/>
      <c r="D302" s="48"/>
    </row>
    <row r="303" spans="3:4">
      <c r="C303" s="48"/>
      <c r="D303" s="48"/>
    </row>
    <row r="304" spans="3:4">
      <c r="C304" s="48"/>
      <c r="D304" s="48"/>
    </row>
    <row r="305" spans="3:4">
      <c r="C305" s="48"/>
      <c r="D305" s="48"/>
    </row>
    <row r="306" spans="3:4">
      <c r="C306" s="48"/>
      <c r="D306" s="48"/>
    </row>
    <row r="307" spans="3:4">
      <c r="C307" s="48"/>
      <c r="D307" s="48"/>
    </row>
    <row r="308" spans="3:4">
      <c r="C308" s="48"/>
      <c r="D308" s="48"/>
    </row>
    <row r="309" spans="3:4">
      <c r="C309" s="48"/>
      <c r="D309" s="48"/>
    </row>
    <row r="310" spans="3:4">
      <c r="C310" s="48"/>
      <c r="D310" s="48"/>
    </row>
    <row r="311" spans="3:4">
      <c r="C311" s="48"/>
      <c r="D311" s="48"/>
    </row>
    <row r="312" spans="3:4">
      <c r="C312" s="48"/>
      <c r="D312" s="48"/>
    </row>
    <row r="313" spans="3:4">
      <c r="C313" s="48"/>
      <c r="D313" s="48"/>
    </row>
    <row r="314" spans="3:4">
      <c r="C314" s="48"/>
      <c r="D314" s="48"/>
    </row>
    <row r="315" spans="3:4">
      <c r="C315" s="48"/>
      <c r="D315" s="48"/>
    </row>
    <row r="316" spans="3:4">
      <c r="C316" s="48"/>
      <c r="D316" s="48"/>
    </row>
    <row r="317" spans="3:4">
      <c r="C317" s="48"/>
      <c r="D317" s="48"/>
    </row>
    <row r="318" spans="3:4">
      <c r="C318" s="48"/>
      <c r="D318" s="48"/>
    </row>
    <row r="319" spans="3:4">
      <c r="C319" s="48"/>
      <c r="D319" s="48"/>
    </row>
    <row r="320" spans="3:4">
      <c r="C320" s="48"/>
      <c r="D320" s="48"/>
    </row>
    <row r="321" spans="3:4">
      <c r="C321" s="48"/>
      <c r="D321" s="48"/>
    </row>
    <row r="322" spans="3:4">
      <c r="C322" s="48"/>
      <c r="D322" s="48"/>
    </row>
    <row r="323" spans="3:4">
      <c r="C323" s="48"/>
      <c r="D323" s="48"/>
    </row>
    <row r="324" spans="3:4">
      <c r="C324" s="48"/>
      <c r="D324" s="48"/>
    </row>
    <row r="325" spans="3:4">
      <c r="C325" s="48"/>
      <c r="D325" s="48"/>
    </row>
    <row r="326" spans="3:4">
      <c r="C326" s="48"/>
      <c r="D326" s="48"/>
    </row>
    <row r="327" spans="3:4">
      <c r="C327" s="48"/>
      <c r="D327" s="48"/>
    </row>
    <row r="328" spans="3:4">
      <c r="C328" s="48"/>
      <c r="D328" s="48"/>
    </row>
    <row r="329" spans="3:4">
      <c r="C329" s="48"/>
      <c r="D329" s="48"/>
    </row>
    <row r="330" spans="3:4">
      <c r="C330" s="48"/>
      <c r="D330" s="48"/>
    </row>
    <row r="331" spans="3:4">
      <c r="C331" s="48"/>
      <c r="D331" s="48"/>
    </row>
    <row r="332" spans="3:4">
      <c r="C332" s="48"/>
      <c r="D332" s="48"/>
    </row>
    <row r="333" spans="3:4">
      <c r="C333" s="48"/>
      <c r="D333" s="48"/>
    </row>
    <row r="334" spans="3:4">
      <c r="C334" s="48"/>
      <c r="D334" s="48"/>
    </row>
    <row r="335" spans="3:4">
      <c r="C335" s="48"/>
      <c r="D335" s="48"/>
    </row>
    <row r="336" spans="3:4">
      <c r="C336" s="48"/>
      <c r="D336" s="48"/>
    </row>
    <row r="337" spans="3:4">
      <c r="C337" s="48"/>
      <c r="D337" s="48"/>
    </row>
    <row r="338" spans="3:4">
      <c r="C338" s="48"/>
      <c r="D338" s="48"/>
    </row>
    <row r="339" spans="3:4">
      <c r="C339" s="48"/>
      <c r="D339" s="48"/>
    </row>
    <row r="340" spans="3:4">
      <c r="C340" s="48"/>
      <c r="D340" s="48"/>
    </row>
    <row r="341" spans="3:4">
      <c r="C341" s="48"/>
      <c r="D341" s="48"/>
    </row>
    <row r="342" spans="3:4">
      <c r="C342" s="48"/>
      <c r="D342" s="48"/>
    </row>
    <row r="343" spans="3:4">
      <c r="C343" s="48"/>
      <c r="D343" s="48"/>
    </row>
    <row r="344" spans="3:4">
      <c r="C344" s="48"/>
      <c r="D344" s="48"/>
    </row>
    <row r="345" spans="3:4">
      <c r="C345" s="48"/>
      <c r="D345" s="48"/>
    </row>
    <row r="346" spans="3:4">
      <c r="C346" s="48"/>
      <c r="D346" s="48"/>
    </row>
    <row r="347" spans="3:4">
      <c r="C347" s="48"/>
      <c r="D347" s="48"/>
    </row>
    <row r="348" spans="3:4">
      <c r="C348" s="48"/>
      <c r="D348" s="48"/>
    </row>
    <row r="349" spans="3:4">
      <c r="C349" s="48"/>
      <c r="D349" s="48"/>
    </row>
    <row r="350" spans="3:4">
      <c r="C350" s="48"/>
      <c r="D350" s="48"/>
    </row>
    <row r="351" spans="3:4">
      <c r="C351" s="48"/>
      <c r="D351" s="48"/>
    </row>
    <row r="352" spans="3:4">
      <c r="C352" s="48"/>
      <c r="D352" s="48"/>
    </row>
    <row r="353" spans="3:4">
      <c r="C353" s="48"/>
      <c r="D353" s="48"/>
    </row>
    <row r="354" spans="3:4">
      <c r="C354" s="48"/>
      <c r="D354" s="48"/>
    </row>
    <row r="355" spans="3:4">
      <c r="C355" s="48"/>
      <c r="D355" s="48"/>
    </row>
    <row r="356" spans="3:4">
      <c r="C356" s="48"/>
      <c r="D356" s="48"/>
    </row>
    <row r="357" spans="3:4">
      <c r="C357" s="48"/>
      <c r="D357" s="48"/>
    </row>
    <row r="358" spans="3:4">
      <c r="C358" s="48"/>
      <c r="D358" s="48"/>
    </row>
    <row r="359" spans="3:4">
      <c r="C359" s="48"/>
      <c r="D359" s="48"/>
    </row>
    <row r="360" spans="3:4">
      <c r="C360" s="48"/>
      <c r="D360" s="48"/>
    </row>
    <row r="361" spans="3:4">
      <c r="C361" s="48"/>
      <c r="D361" s="48"/>
    </row>
    <row r="362" spans="3:4">
      <c r="C362" s="48"/>
      <c r="D362" s="48"/>
    </row>
    <row r="363" spans="3:4">
      <c r="C363" s="48"/>
      <c r="D363" s="48"/>
    </row>
    <row r="364" spans="3:4">
      <c r="C364" s="48"/>
      <c r="D364" s="48"/>
    </row>
    <row r="365" spans="3:4">
      <c r="C365" s="48"/>
      <c r="D365" s="48"/>
    </row>
    <row r="366" spans="3:4">
      <c r="C366" s="48"/>
      <c r="D366" s="48"/>
    </row>
    <row r="367" spans="3:4">
      <c r="C367" s="48"/>
      <c r="D367" s="48"/>
    </row>
    <row r="368" spans="3:4">
      <c r="C368" s="48"/>
      <c r="D368" s="48"/>
    </row>
    <row r="369" spans="3:4">
      <c r="C369" s="48"/>
      <c r="D369" s="48"/>
    </row>
    <row r="370" spans="3:4">
      <c r="C370" s="48"/>
      <c r="D370" s="48"/>
    </row>
    <row r="371" spans="3:4">
      <c r="C371" s="48"/>
      <c r="D371" s="48"/>
    </row>
    <row r="372" spans="3:4">
      <c r="C372" s="48"/>
      <c r="D372" s="48"/>
    </row>
    <row r="373" spans="3:4">
      <c r="C373" s="48"/>
      <c r="D373" s="48"/>
    </row>
    <row r="374" spans="3:4">
      <c r="C374" s="48"/>
      <c r="D374" s="48"/>
    </row>
    <row r="375" spans="3:4">
      <c r="C375" s="48"/>
      <c r="D375" s="48"/>
    </row>
    <row r="376" spans="3:4">
      <c r="C376" s="48"/>
      <c r="D376" s="48"/>
    </row>
    <row r="377" spans="3:4">
      <c r="C377" s="48"/>
      <c r="D377" s="48"/>
    </row>
    <row r="378" spans="3:4">
      <c r="C378" s="48"/>
      <c r="D378" s="48"/>
    </row>
    <row r="379" spans="3:4">
      <c r="C379" s="48"/>
      <c r="D379" s="48"/>
    </row>
    <row r="380" spans="3:4">
      <c r="C380" s="48"/>
      <c r="D380" s="48"/>
    </row>
    <row r="381" spans="3:4">
      <c r="C381" s="48"/>
      <c r="D381" s="48"/>
    </row>
    <row r="382" spans="3:4">
      <c r="C382" s="48"/>
      <c r="D382" s="48"/>
    </row>
    <row r="383" spans="3:4">
      <c r="C383" s="48"/>
      <c r="D383" s="48"/>
    </row>
    <row r="384" spans="3:4">
      <c r="C384" s="48"/>
      <c r="D384" s="48"/>
    </row>
    <row r="385" spans="3:4">
      <c r="C385" s="48"/>
      <c r="D385" s="48"/>
    </row>
    <row r="386" spans="3:4">
      <c r="C386" s="48"/>
      <c r="D386" s="48"/>
    </row>
    <row r="387" spans="3:4">
      <c r="C387" s="48"/>
      <c r="D387" s="48"/>
    </row>
    <row r="388" spans="3:4">
      <c r="C388" s="48"/>
      <c r="D388" s="48"/>
    </row>
    <row r="389" spans="3:4">
      <c r="C389" s="48"/>
      <c r="D389" s="48"/>
    </row>
    <row r="390" spans="3:4">
      <c r="C390" s="48"/>
      <c r="D390" s="48"/>
    </row>
    <row r="391" spans="3:4">
      <c r="C391" s="48"/>
      <c r="D391" s="48"/>
    </row>
    <row r="392" spans="3:4">
      <c r="C392" s="48"/>
      <c r="D392" s="48"/>
    </row>
  </sheetData>
  <mergeCells count="3">
    <mergeCell ref="C2:G2"/>
    <mergeCell ref="I2:N2"/>
    <mergeCell ref="E4:F4"/>
  </mergeCells>
  <pageMargins left="0.27559055118110237" right="0" top="0.39370078740157483" bottom="0" header="0" footer="0"/>
  <pageSetup paperSize="9" scale="59" orientation="landscape" r:id="rId1"/>
  <headerFooter alignWithMargins="0"/>
</worksheet>
</file>

<file path=xl/worksheets/sheet5.xml><?xml version="1.0" encoding="utf-8"?>
<worksheet xmlns="http://schemas.openxmlformats.org/spreadsheetml/2006/main" xmlns:r="http://schemas.openxmlformats.org/officeDocument/2006/relationships">
  <dimension ref="A2:H239"/>
  <sheetViews>
    <sheetView view="pageBreakPreview" topLeftCell="A40" zoomScale="60" workbookViewId="0">
      <selection activeCell="A38" sqref="A38"/>
    </sheetView>
  </sheetViews>
  <sheetFormatPr baseColWidth="10" defaultRowHeight="15"/>
  <cols>
    <col min="1" max="1" width="57.85546875" style="250" customWidth="1"/>
    <col min="2" max="2" width="19.5703125" style="246" customWidth="1"/>
    <col min="3" max="3" width="5" style="244" customWidth="1"/>
    <col min="4" max="4" width="19.5703125" style="244" customWidth="1"/>
    <col min="5" max="5" width="14" style="244" customWidth="1"/>
    <col min="6" max="6" width="21.140625" style="244" customWidth="1"/>
    <col min="7" max="256" width="11.42578125" style="244"/>
    <col min="257" max="257" width="57.85546875" style="244" customWidth="1"/>
    <col min="258" max="258" width="19.5703125" style="244" customWidth="1"/>
    <col min="259" max="259" width="5" style="244" customWidth="1"/>
    <col min="260" max="260" width="19.140625" style="244" customWidth="1"/>
    <col min="261" max="261" width="14" style="244" customWidth="1"/>
    <col min="262" max="262" width="21.140625" style="244" customWidth="1"/>
    <col min="263" max="512" width="11.42578125" style="244"/>
    <col min="513" max="513" width="57.85546875" style="244" customWidth="1"/>
    <col min="514" max="514" width="19.5703125" style="244" customWidth="1"/>
    <col min="515" max="515" width="5" style="244" customWidth="1"/>
    <col min="516" max="516" width="19.140625" style="244" customWidth="1"/>
    <col min="517" max="517" width="14" style="244" customWidth="1"/>
    <col min="518" max="518" width="21.140625" style="244" customWidth="1"/>
    <col min="519" max="768" width="11.42578125" style="244"/>
    <col min="769" max="769" width="57.85546875" style="244" customWidth="1"/>
    <col min="770" max="770" width="19.5703125" style="244" customWidth="1"/>
    <col min="771" max="771" width="5" style="244" customWidth="1"/>
    <col min="772" max="772" width="19.140625" style="244" customWidth="1"/>
    <col min="773" max="773" width="14" style="244" customWidth="1"/>
    <col min="774" max="774" width="21.140625" style="244" customWidth="1"/>
    <col min="775" max="1024" width="11.42578125" style="244"/>
    <col min="1025" max="1025" width="57.85546875" style="244" customWidth="1"/>
    <col min="1026" max="1026" width="19.5703125" style="244" customWidth="1"/>
    <col min="1027" max="1027" width="5" style="244" customWidth="1"/>
    <col min="1028" max="1028" width="19.140625" style="244" customWidth="1"/>
    <col min="1029" max="1029" width="14" style="244" customWidth="1"/>
    <col min="1030" max="1030" width="21.140625" style="244" customWidth="1"/>
    <col min="1031" max="1280" width="11.42578125" style="244"/>
    <col min="1281" max="1281" width="57.85546875" style="244" customWidth="1"/>
    <col min="1282" max="1282" width="19.5703125" style="244" customWidth="1"/>
    <col min="1283" max="1283" width="5" style="244" customWidth="1"/>
    <col min="1284" max="1284" width="19.140625" style="244" customWidth="1"/>
    <col min="1285" max="1285" width="14" style="244" customWidth="1"/>
    <col min="1286" max="1286" width="21.140625" style="244" customWidth="1"/>
    <col min="1287" max="1536" width="11.42578125" style="244"/>
    <col min="1537" max="1537" width="57.85546875" style="244" customWidth="1"/>
    <col min="1538" max="1538" width="19.5703125" style="244" customWidth="1"/>
    <col min="1539" max="1539" width="5" style="244" customWidth="1"/>
    <col min="1540" max="1540" width="19.140625" style="244" customWidth="1"/>
    <col min="1541" max="1541" width="14" style="244" customWidth="1"/>
    <col min="1542" max="1542" width="21.140625" style="244" customWidth="1"/>
    <col min="1543" max="1792" width="11.42578125" style="244"/>
    <col min="1793" max="1793" width="57.85546875" style="244" customWidth="1"/>
    <col min="1794" max="1794" width="19.5703125" style="244" customWidth="1"/>
    <col min="1795" max="1795" width="5" style="244" customWidth="1"/>
    <col min="1796" max="1796" width="19.140625" style="244" customWidth="1"/>
    <col min="1797" max="1797" width="14" style="244" customWidth="1"/>
    <col min="1798" max="1798" width="21.140625" style="244" customWidth="1"/>
    <col min="1799" max="2048" width="11.42578125" style="244"/>
    <col min="2049" max="2049" width="57.85546875" style="244" customWidth="1"/>
    <col min="2050" max="2050" width="19.5703125" style="244" customWidth="1"/>
    <col min="2051" max="2051" width="5" style="244" customWidth="1"/>
    <col min="2052" max="2052" width="19.140625" style="244" customWidth="1"/>
    <col min="2053" max="2053" width="14" style="244" customWidth="1"/>
    <col min="2054" max="2054" width="21.140625" style="244" customWidth="1"/>
    <col min="2055" max="2304" width="11.42578125" style="244"/>
    <col min="2305" max="2305" width="57.85546875" style="244" customWidth="1"/>
    <col min="2306" max="2306" width="19.5703125" style="244" customWidth="1"/>
    <col min="2307" max="2307" width="5" style="244" customWidth="1"/>
    <col min="2308" max="2308" width="19.140625" style="244" customWidth="1"/>
    <col min="2309" max="2309" width="14" style="244" customWidth="1"/>
    <col min="2310" max="2310" width="21.140625" style="244" customWidth="1"/>
    <col min="2311" max="2560" width="11.42578125" style="244"/>
    <col min="2561" max="2561" width="57.85546875" style="244" customWidth="1"/>
    <col min="2562" max="2562" width="19.5703125" style="244" customWidth="1"/>
    <col min="2563" max="2563" width="5" style="244" customWidth="1"/>
    <col min="2564" max="2564" width="19.140625" style="244" customWidth="1"/>
    <col min="2565" max="2565" width="14" style="244" customWidth="1"/>
    <col min="2566" max="2566" width="21.140625" style="244" customWidth="1"/>
    <col min="2567" max="2816" width="11.42578125" style="244"/>
    <col min="2817" max="2817" width="57.85546875" style="244" customWidth="1"/>
    <col min="2818" max="2818" width="19.5703125" style="244" customWidth="1"/>
    <col min="2819" max="2819" width="5" style="244" customWidth="1"/>
    <col min="2820" max="2820" width="19.140625" style="244" customWidth="1"/>
    <col min="2821" max="2821" width="14" style="244" customWidth="1"/>
    <col min="2822" max="2822" width="21.140625" style="244" customWidth="1"/>
    <col min="2823" max="3072" width="11.42578125" style="244"/>
    <col min="3073" max="3073" width="57.85546875" style="244" customWidth="1"/>
    <col min="3074" max="3074" width="19.5703125" style="244" customWidth="1"/>
    <col min="3075" max="3075" width="5" style="244" customWidth="1"/>
    <col min="3076" max="3076" width="19.140625" style="244" customWidth="1"/>
    <col min="3077" max="3077" width="14" style="244" customWidth="1"/>
    <col min="3078" max="3078" width="21.140625" style="244" customWidth="1"/>
    <col min="3079" max="3328" width="11.42578125" style="244"/>
    <col min="3329" max="3329" width="57.85546875" style="244" customWidth="1"/>
    <col min="3330" max="3330" width="19.5703125" style="244" customWidth="1"/>
    <col min="3331" max="3331" width="5" style="244" customWidth="1"/>
    <col min="3332" max="3332" width="19.140625" style="244" customWidth="1"/>
    <col min="3333" max="3333" width="14" style="244" customWidth="1"/>
    <col min="3334" max="3334" width="21.140625" style="244" customWidth="1"/>
    <col min="3335" max="3584" width="11.42578125" style="244"/>
    <col min="3585" max="3585" width="57.85546875" style="244" customWidth="1"/>
    <col min="3586" max="3586" width="19.5703125" style="244" customWidth="1"/>
    <col min="3587" max="3587" width="5" style="244" customWidth="1"/>
    <col min="3588" max="3588" width="19.140625" style="244" customWidth="1"/>
    <col min="3589" max="3589" width="14" style="244" customWidth="1"/>
    <col min="3590" max="3590" width="21.140625" style="244" customWidth="1"/>
    <col min="3591" max="3840" width="11.42578125" style="244"/>
    <col min="3841" max="3841" width="57.85546875" style="244" customWidth="1"/>
    <col min="3842" max="3842" width="19.5703125" style="244" customWidth="1"/>
    <col min="3843" max="3843" width="5" style="244" customWidth="1"/>
    <col min="3844" max="3844" width="19.140625" style="244" customWidth="1"/>
    <col min="3845" max="3845" width="14" style="244" customWidth="1"/>
    <col min="3846" max="3846" width="21.140625" style="244" customWidth="1"/>
    <col min="3847" max="4096" width="11.42578125" style="244"/>
    <col min="4097" max="4097" width="57.85546875" style="244" customWidth="1"/>
    <col min="4098" max="4098" width="19.5703125" style="244" customWidth="1"/>
    <col min="4099" max="4099" width="5" style="244" customWidth="1"/>
    <col min="4100" max="4100" width="19.140625" style="244" customWidth="1"/>
    <col min="4101" max="4101" width="14" style="244" customWidth="1"/>
    <col min="4102" max="4102" width="21.140625" style="244" customWidth="1"/>
    <col min="4103" max="4352" width="11.42578125" style="244"/>
    <col min="4353" max="4353" width="57.85546875" style="244" customWidth="1"/>
    <col min="4354" max="4354" width="19.5703125" style="244" customWidth="1"/>
    <col min="4355" max="4355" width="5" style="244" customWidth="1"/>
    <col min="4356" max="4356" width="19.140625" style="244" customWidth="1"/>
    <col min="4357" max="4357" width="14" style="244" customWidth="1"/>
    <col min="4358" max="4358" width="21.140625" style="244" customWidth="1"/>
    <col min="4359" max="4608" width="11.42578125" style="244"/>
    <col min="4609" max="4609" width="57.85546875" style="244" customWidth="1"/>
    <col min="4610" max="4610" width="19.5703125" style="244" customWidth="1"/>
    <col min="4611" max="4611" width="5" style="244" customWidth="1"/>
    <col min="4612" max="4612" width="19.140625" style="244" customWidth="1"/>
    <col min="4613" max="4613" width="14" style="244" customWidth="1"/>
    <col min="4614" max="4614" width="21.140625" style="244" customWidth="1"/>
    <col min="4615" max="4864" width="11.42578125" style="244"/>
    <col min="4865" max="4865" width="57.85546875" style="244" customWidth="1"/>
    <col min="4866" max="4866" width="19.5703125" style="244" customWidth="1"/>
    <col min="4867" max="4867" width="5" style="244" customWidth="1"/>
    <col min="4868" max="4868" width="19.140625" style="244" customWidth="1"/>
    <col min="4869" max="4869" width="14" style="244" customWidth="1"/>
    <col min="4870" max="4870" width="21.140625" style="244" customWidth="1"/>
    <col min="4871" max="5120" width="11.42578125" style="244"/>
    <col min="5121" max="5121" width="57.85546875" style="244" customWidth="1"/>
    <col min="5122" max="5122" width="19.5703125" style="244" customWidth="1"/>
    <col min="5123" max="5123" width="5" style="244" customWidth="1"/>
    <col min="5124" max="5124" width="19.140625" style="244" customWidth="1"/>
    <col min="5125" max="5125" width="14" style="244" customWidth="1"/>
    <col min="5126" max="5126" width="21.140625" style="244" customWidth="1"/>
    <col min="5127" max="5376" width="11.42578125" style="244"/>
    <col min="5377" max="5377" width="57.85546875" style="244" customWidth="1"/>
    <col min="5378" max="5378" width="19.5703125" style="244" customWidth="1"/>
    <col min="5379" max="5379" width="5" style="244" customWidth="1"/>
    <col min="5380" max="5380" width="19.140625" style="244" customWidth="1"/>
    <col min="5381" max="5381" width="14" style="244" customWidth="1"/>
    <col min="5382" max="5382" width="21.140625" style="244" customWidth="1"/>
    <col min="5383" max="5632" width="11.42578125" style="244"/>
    <col min="5633" max="5633" width="57.85546875" style="244" customWidth="1"/>
    <col min="5634" max="5634" width="19.5703125" style="244" customWidth="1"/>
    <col min="5635" max="5635" width="5" style="244" customWidth="1"/>
    <col min="5636" max="5636" width="19.140625" style="244" customWidth="1"/>
    <col min="5637" max="5637" width="14" style="244" customWidth="1"/>
    <col min="5638" max="5638" width="21.140625" style="244" customWidth="1"/>
    <col min="5639" max="5888" width="11.42578125" style="244"/>
    <col min="5889" max="5889" width="57.85546875" style="244" customWidth="1"/>
    <col min="5890" max="5890" width="19.5703125" style="244" customWidth="1"/>
    <col min="5891" max="5891" width="5" style="244" customWidth="1"/>
    <col min="5892" max="5892" width="19.140625" style="244" customWidth="1"/>
    <col min="5893" max="5893" width="14" style="244" customWidth="1"/>
    <col min="5894" max="5894" width="21.140625" style="244" customWidth="1"/>
    <col min="5895" max="6144" width="11.42578125" style="244"/>
    <col min="6145" max="6145" width="57.85546875" style="244" customWidth="1"/>
    <col min="6146" max="6146" width="19.5703125" style="244" customWidth="1"/>
    <col min="6147" max="6147" width="5" style="244" customWidth="1"/>
    <col min="6148" max="6148" width="19.140625" style="244" customWidth="1"/>
    <col min="6149" max="6149" width="14" style="244" customWidth="1"/>
    <col min="6150" max="6150" width="21.140625" style="244" customWidth="1"/>
    <col min="6151" max="6400" width="11.42578125" style="244"/>
    <col min="6401" max="6401" width="57.85546875" style="244" customWidth="1"/>
    <col min="6402" max="6402" width="19.5703125" style="244" customWidth="1"/>
    <col min="6403" max="6403" width="5" style="244" customWidth="1"/>
    <col min="6404" max="6404" width="19.140625" style="244" customWidth="1"/>
    <col min="6405" max="6405" width="14" style="244" customWidth="1"/>
    <col min="6406" max="6406" width="21.140625" style="244" customWidth="1"/>
    <col min="6407" max="6656" width="11.42578125" style="244"/>
    <col min="6657" max="6657" width="57.85546875" style="244" customWidth="1"/>
    <col min="6658" max="6658" width="19.5703125" style="244" customWidth="1"/>
    <col min="6659" max="6659" width="5" style="244" customWidth="1"/>
    <col min="6660" max="6660" width="19.140625" style="244" customWidth="1"/>
    <col min="6661" max="6661" width="14" style="244" customWidth="1"/>
    <col min="6662" max="6662" width="21.140625" style="244" customWidth="1"/>
    <col min="6663" max="6912" width="11.42578125" style="244"/>
    <col min="6913" max="6913" width="57.85546875" style="244" customWidth="1"/>
    <col min="6914" max="6914" width="19.5703125" style="244" customWidth="1"/>
    <col min="6915" max="6915" width="5" style="244" customWidth="1"/>
    <col min="6916" max="6916" width="19.140625" style="244" customWidth="1"/>
    <col min="6917" max="6917" width="14" style="244" customWidth="1"/>
    <col min="6918" max="6918" width="21.140625" style="244" customWidth="1"/>
    <col min="6919" max="7168" width="11.42578125" style="244"/>
    <col min="7169" max="7169" width="57.85546875" style="244" customWidth="1"/>
    <col min="7170" max="7170" width="19.5703125" style="244" customWidth="1"/>
    <col min="7171" max="7171" width="5" style="244" customWidth="1"/>
    <col min="7172" max="7172" width="19.140625" style="244" customWidth="1"/>
    <col min="7173" max="7173" width="14" style="244" customWidth="1"/>
    <col min="7174" max="7174" width="21.140625" style="244" customWidth="1"/>
    <col min="7175" max="7424" width="11.42578125" style="244"/>
    <col min="7425" max="7425" width="57.85546875" style="244" customWidth="1"/>
    <col min="7426" max="7426" width="19.5703125" style="244" customWidth="1"/>
    <col min="7427" max="7427" width="5" style="244" customWidth="1"/>
    <col min="7428" max="7428" width="19.140625" style="244" customWidth="1"/>
    <col min="7429" max="7429" width="14" style="244" customWidth="1"/>
    <col min="7430" max="7430" width="21.140625" style="244" customWidth="1"/>
    <col min="7431" max="7680" width="11.42578125" style="244"/>
    <col min="7681" max="7681" width="57.85546875" style="244" customWidth="1"/>
    <col min="7682" max="7682" width="19.5703125" style="244" customWidth="1"/>
    <col min="7683" max="7683" width="5" style="244" customWidth="1"/>
    <col min="7684" max="7684" width="19.140625" style="244" customWidth="1"/>
    <col min="7685" max="7685" width="14" style="244" customWidth="1"/>
    <col min="7686" max="7686" width="21.140625" style="244" customWidth="1"/>
    <col min="7687" max="7936" width="11.42578125" style="244"/>
    <col min="7937" max="7937" width="57.85546875" style="244" customWidth="1"/>
    <col min="7938" max="7938" width="19.5703125" style="244" customWidth="1"/>
    <col min="7939" max="7939" width="5" style="244" customWidth="1"/>
    <col min="7940" max="7940" width="19.140625" style="244" customWidth="1"/>
    <col min="7941" max="7941" width="14" style="244" customWidth="1"/>
    <col min="7942" max="7942" width="21.140625" style="244" customWidth="1"/>
    <col min="7943" max="8192" width="11.42578125" style="244"/>
    <col min="8193" max="8193" width="57.85546875" style="244" customWidth="1"/>
    <col min="8194" max="8194" width="19.5703125" style="244" customWidth="1"/>
    <col min="8195" max="8195" width="5" style="244" customWidth="1"/>
    <col min="8196" max="8196" width="19.140625" style="244" customWidth="1"/>
    <col min="8197" max="8197" width="14" style="244" customWidth="1"/>
    <col min="8198" max="8198" width="21.140625" style="244" customWidth="1"/>
    <col min="8199" max="8448" width="11.42578125" style="244"/>
    <col min="8449" max="8449" width="57.85546875" style="244" customWidth="1"/>
    <col min="8450" max="8450" width="19.5703125" style="244" customWidth="1"/>
    <col min="8451" max="8451" width="5" style="244" customWidth="1"/>
    <col min="8452" max="8452" width="19.140625" style="244" customWidth="1"/>
    <col min="8453" max="8453" width="14" style="244" customWidth="1"/>
    <col min="8454" max="8454" width="21.140625" style="244" customWidth="1"/>
    <col min="8455" max="8704" width="11.42578125" style="244"/>
    <col min="8705" max="8705" width="57.85546875" style="244" customWidth="1"/>
    <col min="8706" max="8706" width="19.5703125" style="244" customWidth="1"/>
    <col min="8707" max="8707" width="5" style="244" customWidth="1"/>
    <col min="8708" max="8708" width="19.140625" style="244" customWidth="1"/>
    <col min="8709" max="8709" width="14" style="244" customWidth="1"/>
    <col min="8710" max="8710" width="21.140625" style="244" customWidth="1"/>
    <col min="8711" max="8960" width="11.42578125" style="244"/>
    <col min="8961" max="8961" width="57.85546875" style="244" customWidth="1"/>
    <col min="8962" max="8962" width="19.5703125" style="244" customWidth="1"/>
    <col min="8963" max="8963" width="5" style="244" customWidth="1"/>
    <col min="8964" max="8964" width="19.140625" style="244" customWidth="1"/>
    <col min="8965" max="8965" width="14" style="244" customWidth="1"/>
    <col min="8966" max="8966" width="21.140625" style="244" customWidth="1"/>
    <col min="8967" max="9216" width="11.42578125" style="244"/>
    <col min="9217" max="9217" width="57.85546875" style="244" customWidth="1"/>
    <col min="9218" max="9218" width="19.5703125" style="244" customWidth="1"/>
    <col min="9219" max="9219" width="5" style="244" customWidth="1"/>
    <col min="9220" max="9220" width="19.140625" style="244" customWidth="1"/>
    <col min="9221" max="9221" width="14" style="244" customWidth="1"/>
    <col min="9222" max="9222" width="21.140625" style="244" customWidth="1"/>
    <col min="9223" max="9472" width="11.42578125" style="244"/>
    <col min="9473" max="9473" width="57.85546875" style="244" customWidth="1"/>
    <col min="9474" max="9474" width="19.5703125" style="244" customWidth="1"/>
    <col min="9475" max="9475" width="5" style="244" customWidth="1"/>
    <col min="9476" max="9476" width="19.140625" style="244" customWidth="1"/>
    <col min="9477" max="9477" width="14" style="244" customWidth="1"/>
    <col min="9478" max="9478" width="21.140625" style="244" customWidth="1"/>
    <col min="9479" max="9728" width="11.42578125" style="244"/>
    <col min="9729" max="9729" width="57.85546875" style="244" customWidth="1"/>
    <col min="9730" max="9730" width="19.5703125" style="244" customWidth="1"/>
    <col min="9731" max="9731" width="5" style="244" customWidth="1"/>
    <col min="9732" max="9732" width="19.140625" style="244" customWidth="1"/>
    <col min="9733" max="9733" width="14" style="244" customWidth="1"/>
    <col min="9734" max="9734" width="21.140625" style="244" customWidth="1"/>
    <col min="9735" max="9984" width="11.42578125" style="244"/>
    <col min="9985" max="9985" width="57.85546875" style="244" customWidth="1"/>
    <col min="9986" max="9986" width="19.5703125" style="244" customWidth="1"/>
    <col min="9987" max="9987" width="5" style="244" customWidth="1"/>
    <col min="9988" max="9988" width="19.140625" style="244" customWidth="1"/>
    <col min="9989" max="9989" width="14" style="244" customWidth="1"/>
    <col min="9990" max="9990" width="21.140625" style="244" customWidth="1"/>
    <col min="9991" max="10240" width="11.42578125" style="244"/>
    <col min="10241" max="10241" width="57.85546875" style="244" customWidth="1"/>
    <col min="10242" max="10242" width="19.5703125" style="244" customWidth="1"/>
    <col min="10243" max="10243" width="5" style="244" customWidth="1"/>
    <col min="10244" max="10244" width="19.140625" style="244" customWidth="1"/>
    <col min="10245" max="10245" width="14" style="244" customWidth="1"/>
    <col min="10246" max="10246" width="21.140625" style="244" customWidth="1"/>
    <col min="10247" max="10496" width="11.42578125" style="244"/>
    <col min="10497" max="10497" width="57.85546875" style="244" customWidth="1"/>
    <col min="10498" max="10498" width="19.5703125" style="244" customWidth="1"/>
    <col min="10499" max="10499" width="5" style="244" customWidth="1"/>
    <col min="10500" max="10500" width="19.140625" style="244" customWidth="1"/>
    <col min="10501" max="10501" width="14" style="244" customWidth="1"/>
    <col min="10502" max="10502" width="21.140625" style="244" customWidth="1"/>
    <col min="10503" max="10752" width="11.42578125" style="244"/>
    <col min="10753" max="10753" width="57.85546875" style="244" customWidth="1"/>
    <col min="10754" max="10754" width="19.5703125" style="244" customWidth="1"/>
    <col min="10755" max="10755" width="5" style="244" customWidth="1"/>
    <col min="10756" max="10756" width="19.140625" style="244" customWidth="1"/>
    <col min="10757" max="10757" width="14" style="244" customWidth="1"/>
    <col min="10758" max="10758" width="21.140625" style="244" customWidth="1"/>
    <col min="10759" max="11008" width="11.42578125" style="244"/>
    <col min="11009" max="11009" width="57.85546875" style="244" customWidth="1"/>
    <col min="11010" max="11010" width="19.5703125" style="244" customWidth="1"/>
    <col min="11011" max="11011" width="5" style="244" customWidth="1"/>
    <col min="11012" max="11012" width="19.140625" style="244" customWidth="1"/>
    <col min="11013" max="11013" width="14" style="244" customWidth="1"/>
    <col min="11014" max="11014" width="21.140625" style="244" customWidth="1"/>
    <col min="11015" max="11264" width="11.42578125" style="244"/>
    <col min="11265" max="11265" width="57.85546875" style="244" customWidth="1"/>
    <col min="11266" max="11266" width="19.5703125" style="244" customWidth="1"/>
    <col min="11267" max="11267" width="5" style="244" customWidth="1"/>
    <col min="11268" max="11268" width="19.140625" style="244" customWidth="1"/>
    <col min="11269" max="11269" width="14" style="244" customWidth="1"/>
    <col min="11270" max="11270" width="21.140625" style="244" customWidth="1"/>
    <col min="11271" max="11520" width="11.42578125" style="244"/>
    <col min="11521" max="11521" width="57.85546875" style="244" customWidth="1"/>
    <col min="11522" max="11522" width="19.5703125" style="244" customWidth="1"/>
    <col min="11523" max="11523" width="5" style="244" customWidth="1"/>
    <col min="11524" max="11524" width="19.140625" style="244" customWidth="1"/>
    <col min="11525" max="11525" width="14" style="244" customWidth="1"/>
    <col min="11526" max="11526" width="21.140625" style="244" customWidth="1"/>
    <col min="11527" max="11776" width="11.42578125" style="244"/>
    <col min="11777" max="11777" width="57.85546875" style="244" customWidth="1"/>
    <col min="11778" max="11778" width="19.5703125" style="244" customWidth="1"/>
    <col min="11779" max="11779" width="5" style="244" customWidth="1"/>
    <col min="11780" max="11780" width="19.140625" style="244" customWidth="1"/>
    <col min="11781" max="11781" width="14" style="244" customWidth="1"/>
    <col min="11782" max="11782" width="21.140625" style="244" customWidth="1"/>
    <col min="11783" max="12032" width="11.42578125" style="244"/>
    <col min="12033" max="12033" width="57.85546875" style="244" customWidth="1"/>
    <col min="12034" max="12034" width="19.5703125" style="244" customWidth="1"/>
    <col min="12035" max="12035" width="5" style="244" customWidth="1"/>
    <col min="12036" max="12036" width="19.140625" style="244" customWidth="1"/>
    <col min="12037" max="12037" width="14" style="244" customWidth="1"/>
    <col min="12038" max="12038" width="21.140625" style="244" customWidth="1"/>
    <col min="12039" max="12288" width="11.42578125" style="244"/>
    <col min="12289" max="12289" width="57.85546875" style="244" customWidth="1"/>
    <col min="12290" max="12290" width="19.5703125" style="244" customWidth="1"/>
    <col min="12291" max="12291" width="5" style="244" customWidth="1"/>
    <col min="12292" max="12292" width="19.140625" style="244" customWidth="1"/>
    <col min="12293" max="12293" width="14" style="244" customWidth="1"/>
    <col min="12294" max="12294" width="21.140625" style="244" customWidth="1"/>
    <col min="12295" max="12544" width="11.42578125" style="244"/>
    <col min="12545" max="12545" width="57.85546875" style="244" customWidth="1"/>
    <col min="12546" max="12546" width="19.5703125" style="244" customWidth="1"/>
    <col min="12547" max="12547" width="5" style="244" customWidth="1"/>
    <col min="12548" max="12548" width="19.140625" style="244" customWidth="1"/>
    <col min="12549" max="12549" width="14" style="244" customWidth="1"/>
    <col min="12550" max="12550" width="21.140625" style="244" customWidth="1"/>
    <col min="12551" max="12800" width="11.42578125" style="244"/>
    <col min="12801" max="12801" width="57.85546875" style="244" customWidth="1"/>
    <col min="12802" max="12802" width="19.5703125" style="244" customWidth="1"/>
    <col min="12803" max="12803" width="5" style="244" customWidth="1"/>
    <col min="12804" max="12804" width="19.140625" style="244" customWidth="1"/>
    <col min="12805" max="12805" width="14" style="244" customWidth="1"/>
    <col min="12806" max="12806" width="21.140625" style="244" customWidth="1"/>
    <col min="12807" max="13056" width="11.42578125" style="244"/>
    <col min="13057" max="13057" width="57.85546875" style="244" customWidth="1"/>
    <col min="13058" max="13058" width="19.5703125" style="244" customWidth="1"/>
    <col min="13059" max="13059" width="5" style="244" customWidth="1"/>
    <col min="13060" max="13060" width="19.140625" style="244" customWidth="1"/>
    <col min="13061" max="13061" width="14" style="244" customWidth="1"/>
    <col min="13062" max="13062" width="21.140625" style="244" customWidth="1"/>
    <col min="13063" max="13312" width="11.42578125" style="244"/>
    <col min="13313" max="13313" width="57.85546875" style="244" customWidth="1"/>
    <col min="13314" max="13314" width="19.5703125" style="244" customWidth="1"/>
    <col min="13315" max="13315" width="5" style="244" customWidth="1"/>
    <col min="13316" max="13316" width="19.140625" style="244" customWidth="1"/>
    <col min="13317" max="13317" width="14" style="244" customWidth="1"/>
    <col min="13318" max="13318" width="21.140625" style="244" customWidth="1"/>
    <col min="13319" max="13568" width="11.42578125" style="244"/>
    <col min="13569" max="13569" width="57.85546875" style="244" customWidth="1"/>
    <col min="13570" max="13570" width="19.5703125" style="244" customWidth="1"/>
    <col min="13571" max="13571" width="5" style="244" customWidth="1"/>
    <col min="13572" max="13572" width="19.140625" style="244" customWidth="1"/>
    <col min="13573" max="13573" width="14" style="244" customWidth="1"/>
    <col min="13574" max="13574" width="21.140625" style="244" customWidth="1"/>
    <col min="13575" max="13824" width="11.42578125" style="244"/>
    <col min="13825" max="13825" width="57.85546875" style="244" customWidth="1"/>
    <col min="13826" max="13826" width="19.5703125" style="244" customWidth="1"/>
    <col min="13827" max="13827" width="5" style="244" customWidth="1"/>
    <col min="13828" max="13828" width="19.140625" style="244" customWidth="1"/>
    <col min="13829" max="13829" width="14" style="244" customWidth="1"/>
    <col min="13830" max="13830" width="21.140625" style="244" customWidth="1"/>
    <col min="13831" max="14080" width="11.42578125" style="244"/>
    <col min="14081" max="14081" width="57.85546875" style="244" customWidth="1"/>
    <col min="14082" max="14082" width="19.5703125" style="244" customWidth="1"/>
    <col min="14083" max="14083" width="5" style="244" customWidth="1"/>
    <col min="14084" max="14084" width="19.140625" style="244" customWidth="1"/>
    <col min="14085" max="14085" width="14" style="244" customWidth="1"/>
    <col min="14086" max="14086" width="21.140625" style="244" customWidth="1"/>
    <col min="14087" max="14336" width="11.42578125" style="244"/>
    <col min="14337" max="14337" width="57.85546875" style="244" customWidth="1"/>
    <col min="14338" max="14338" width="19.5703125" style="244" customWidth="1"/>
    <col min="14339" max="14339" width="5" style="244" customWidth="1"/>
    <col min="14340" max="14340" width="19.140625" style="244" customWidth="1"/>
    <col min="14341" max="14341" width="14" style="244" customWidth="1"/>
    <col min="14342" max="14342" width="21.140625" style="244" customWidth="1"/>
    <col min="14343" max="14592" width="11.42578125" style="244"/>
    <col min="14593" max="14593" width="57.85546875" style="244" customWidth="1"/>
    <col min="14594" max="14594" width="19.5703125" style="244" customWidth="1"/>
    <col min="14595" max="14595" width="5" style="244" customWidth="1"/>
    <col min="14596" max="14596" width="19.140625" style="244" customWidth="1"/>
    <col min="14597" max="14597" width="14" style="244" customWidth="1"/>
    <col min="14598" max="14598" width="21.140625" style="244" customWidth="1"/>
    <col min="14599" max="14848" width="11.42578125" style="244"/>
    <col min="14849" max="14849" width="57.85546875" style="244" customWidth="1"/>
    <col min="14850" max="14850" width="19.5703125" style="244" customWidth="1"/>
    <col min="14851" max="14851" width="5" style="244" customWidth="1"/>
    <col min="14852" max="14852" width="19.140625" style="244" customWidth="1"/>
    <col min="14853" max="14853" width="14" style="244" customWidth="1"/>
    <col min="14854" max="14854" width="21.140625" style="244" customWidth="1"/>
    <col min="14855" max="15104" width="11.42578125" style="244"/>
    <col min="15105" max="15105" width="57.85546875" style="244" customWidth="1"/>
    <col min="15106" max="15106" width="19.5703125" style="244" customWidth="1"/>
    <col min="15107" max="15107" width="5" style="244" customWidth="1"/>
    <col min="15108" max="15108" width="19.140625" style="244" customWidth="1"/>
    <col min="15109" max="15109" width="14" style="244" customWidth="1"/>
    <col min="15110" max="15110" width="21.140625" style="244" customWidth="1"/>
    <col min="15111" max="15360" width="11.42578125" style="244"/>
    <col min="15361" max="15361" width="57.85546875" style="244" customWidth="1"/>
    <col min="15362" max="15362" width="19.5703125" style="244" customWidth="1"/>
    <col min="15363" max="15363" width="5" style="244" customWidth="1"/>
    <col min="15364" max="15364" width="19.140625" style="244" customWidth="1"/>
    <col min="15365" max="15365" width="14" style="244" customWidth="1"/>
    <col min="15366" max="15366" width="21.140625" style="244" customWidth="1"/>
    <col min="15367" max="15616" width="11.42578125" style="244"/>
    <col min="15617" max="15617" width="57.85546875" style="244" customWidth="1"/>
    <col min="15618" max="15618" width="19.5703125" style="244" customWidth="1"/>
    <col min="15619" max="15619" width="5" style="244" customWidth="1"/>
    <col min="15620" max="15620" width="19.140625" style="244" customWidth="1"/>
    <col min="15621" max="15621" width="14" style="244" customWidth="1"/>
    <col min="15622" max="15622" width="21.140625" style="244" customWidth="1"/>
    <col min="15623" max="15872" width="11.42578125" style="244"/>
    <col min="15873" max="15873" width="57.85546875" style="244" customWidth="1"/>
    <col min="15874" max="15874" width="19.5703125" style="244" customWidth="1"/>
    <col min="15875" max="15875" width="5" style="244" customWidth="1"/>
    <col min="15876" max="15876" width="19.140625" style="244" customWidth="1"/>
    <col min="15877" max="15877" width="14" style="244" customWidth="1"/>
    <col min="15878" max="15878" width="21.140625" style="244" customWidth="1"/>
    <col min="15879" max="16128" width="11.42578125" style="244"/>
    <col min="16129" max="16129" width="57.85546875" style="244" customWidth="1"/>
    <col min="16130" max="16130" width="19.5703125" style="244" customWidth="1"/>
    <col min="16131" max="16131" width="5" style="244" customWidth="1"/>
    <col min="16132" max="16132" width="19.140625" style="244" customWidth="1"/>
    <col min="16133" max="16133" width="14" style="244" customWidth="1"/>
    <col min="16134" max="16134" width="21.140625" style="244" customWidth="1"/>
    <col min="16135" max="16384" width="11.42578125" style="244"/>
  </cols>
  <sheetData>
    <row r="2" spans="1:6">
      <c r="A2" s="815" t="s">
        <v>927</v>
      </c>
      <c r="B2" s="815"/>
      <c r="C2" s="815"/>
      <c r="D2" s="815"/>
    </row>
    <row r="3" spans="1:6">
      <c r="A3" s="815" t="s">
        <v>479</v>
      </c>
      <c r="B3" s="815"/>
      <c r="C3" s="815"/>
      <c r="D3" s="815"/>
    </row>
    <row r="4" spans="1:6">
      <c r="A4" s="816" t="s">
        <v>928</v>
      </c>
      <c r="B4" s="816"/>
      <c r="C4" s="816"/>
      <c r="D4" s="816"/>
    </row>
    <row r="5" spans="1:6">
      <c r="A5" s="805"/>
      <c r="B5" s="442"/>
      <c r="C5" s="441"/>
      <c r="D5" s="441"/>
    </row>
    <row r="6" spans="1:6">
      <c r="B6" s="443">
        <v>43555</v>
      </c>
      <c r="C6" s="444"/>
      <c r="D6" s="443">
        <v>43465</v>
      </c>
    </row>
    <row r="7" spans="1:6">
      <c r="A7" s="245" t="s">
        <v>929</v>
      </c>
      <c r="B7" s="440" t="s">
        <v>452</v>
      </c>
      <c r="C7" s="246"/>
      <c r="D7" s="440" t="s">
        <v>452</v>
      </c>
    </row>
    <row r="8" spans="1:6">
      <c r="A8" s="245" t="s">
        <v>930</v>
      </c>
      <c r="C8" s="247"/>
      <c r="D8" s="247"/>
    </row>
    <row r="9" spans="1:6">
      <c r="A9" s="245" t="s">
        <v>931</v>
      </c>
      <c r="B9" s="445">
        <v>24360885656</v>
      </c>
      <c r="C9" s="446"/>
      <c r="D9" s="445">
        <v>24483187288</v>
      </c>
      <c r="F9" s="246"/>
    </row>
    <row r="10" spans="1:6">
      <c r="A10" s="245"/>
      <c r="B10" s="447"/>
      <c r="C10" s="446"/>
      <c r="D10" s="447"/>
    </row>
    <row r="11" spans="1:6">
      <c r="A11" s="245" t="s">
        <v>932</v>
      </c>
      <c r="B11" s="445">
        <v>10753849059</v>
      </c>
      <c r="C11" s="446"/>
      <c r="D11" s="445">
        <v>14263986646</v>
      </c>
      <c r="F11" s="246"/>
    </row>
    <row r="12" spans="1:6">
      <c r="B12" s="448"/>
      <c r="C12" s="446"/>
      <c r="D12" s="448"/>
    </row>
    <row r="13" spans="1:6">
      <c r="A13" s="245" t="s">
        <v>933</v>
      </c>
      <c r="B13" s="446"/>
      <c r="C13" s="446"/>
      <c r="D13" s="446"/>
      <c r="F13" s="248"/>
    </row>
    <row r="14" spans="1:6">
      <c r="A14" s="250" t="s">
        <v>934</v>
      </c>
      <c r="B14" s="449">
        <v>874485742</v>
      </c>
      <c r="C14" s="446"/>
      <c r="D14" s="449">
        <v>1073185770</v>
      </c>
      <c r="F14" s="246"/>
    </row>
    <row r="15" spans="1:6">
      <c r="B15" s="450">
        <f>SUM(B14:B14)</f>
        <v>874485742</v>
      </c>
      <c r="C15" s="446"/>
      <c r="D15" s="450">
        <f>SUM(D14:D14)</f>
        <v>1073185770</v>
      </c>
      <c r="F15" s="246"/>
    </row>
    <row r="16" spans="1:6">
      <c r="A16" s="245"/>
      <c r="B16" s="446"/>
      <c r="C16" s="446"/>
      <c r="D16" s="446"/>
    </row>
    <row r="17" spans="1:8">
      <c r="A17" s="245" t="s">
        <v>935</v>
      </c>
      <c r="B17" s="445">
        <f>B9+B11+B15</f>
        <v>35989220457</v>
      </c>
      <c r="C17" s="447"/>
      <c r="D17" s="445">
        <f>D9+D11+D15</f>
        <v>39820359704</v>
      </c>
      <c r="F17" s="246"/>
    </row>
    <row r="18" spans="1:8">
      <c r="A18" s="245"/>
      <c r="B18" s="446"/>
      <c r="C18" s="446"/>
      <c r="D18" s="446"/>
    </row>
    <row r="19" spans="1:8">
      <c r="A19" s="245" t="s">
        <v>936</v>
      </c>
      <c r="B19" s="446"/>
      <c r="C19" s="446"/>
      <c r="D19" s="446"/>
    </row>
    <row r="20" spans="1:8">
      <c r="A20" s="806" t="s">
        <v>937</v>
      </c>
      <c r="B20" s="445">
        <v>9980056388</v>
      </c>
      <c r="C20" s="451"/>
      <c r="D20" s="445">
        <v>0</v>
      </c>
    </row>
    <row r="21" spans="1:8">
      <c r="A21" s="245"/>
      <c r="B21" s="451"/>
      <c r="C21" s="446"/>
      <c r="D21" s="451"/>
    </row>
    <row r="22" spans="1:8">
      <c r="A22" s="245" t="s">
        <v>938</v>
      </c>
      <c r="B22" s="445">
        <v>2057142857</v>
      </c>
      <c r="C22" s="451"/>
      <c r="D22" s="445">
        <v>0</v>
      </c>
    </row>
    <row r="23" spans="1:8">
      <c r="A23" s="245"/>
      <c r="B23" s="451"/>
      <c r="C23" s="446"/>
      <c r="D23" s="451"/>
    </row>
    <row r="24" spans="1:8">
      <c r="A24" s="245" t="s">
        <v>939</v>
      </c>
      <c r="B24" s="446"/>
      <c r="C24" s="446"/>
      <c r="D24" s="446"/>
    </row>
    <row r="25" spans="1:8">
      <c r="A25" s="250" t="s">
        <v>940</v>
      </c>
      <c r="B25" s="446">
        <v>4996494685</v>
      </c>
      <c r="C25" s="446"/>
      <c r="D25" s="446">
        <v>5330562925</v>
      </c>
      <c r="F25" s="246"/>
    </row>
    <row r="26" spans="1:8">
      <c r="A26" s="250" t="s">
        <v>941</v>
      </c>
      <c r="B26" s="446">
        <v>6838078463</v>
      </c>
      <c r="C26" s="446"/>
      <c r="D26" s="446">
        <v>8344963235</v>
      </c>
      <c r="F26" s="246"/>
    </row>
    <row r="27" spans="1:8">
      <c r="A27" s="250" t="s">
        <v>942</v>
      </c>
      <c r="B27" s="446">
        <v>617768440894</v>
      </c>
      <c r="C27" s="446"/>
      <c r="D27" s="446">
        <v>579808440322</v>
      </c>
      <c r="E27" s="246"/>
      <c r="F27" s="246"/>
    </row>
    <row r="28" spans="1:8">
      <c r="A28" s="250" t="s">
        <v>943</v>
      </c>
      <c r="B28" s="448">
        <v>4231715720</v>
      </c>
      <c r="C28" s="446"/>
      <c r="D28" s="448">
        <v>1783618620</v>
      </c>
      <c r="E28" s="246"/>
      <c r="F28" s="246"/>
    </row>
    <row r="29" spans="1:8">
      <c r="A29" s="250" t="s">
        <v>944</v>
      </c>
      <c r="B29" s="449">
        <v>1596348143</v>
      </c>
      <c r="C29" s="446"/>
      <c r="D29" s="449">
        <v>1406436151</v>
      </c>
      <c r="F29" s="246"/>
    </row>
    <row r="30" spans="1:8">
      <c r="A30" s="245"/>
      <c r="B30" s="450">
        <f>SUM(B25:B29)</f>
        <v>635431077905</v>
      </c>
      <c r="C30" s="446"/>
      <c r="D30" s="450">
        <f>SUM(D25:D29)</f>
        <v>596674021253</v>
      </c>
      <c r="E30" s="246"/>
      <c r="F30" s="249"/>
    </row>
    <row r="31" spans="1:8">
      <c r="A31" s="245"/>
      <c r="B31" s="446"/>
      <c r="C31" s="446"/>
      <c r="D31" s="446"/>
    </row>
    <row r="32" spans="1:8">
      <c r="A32" s="245" t="s">
        <v>945</v>
      </c>
      <c r="B32" s="451">
        <v>292740045</v>
      </c>
      <c r="C32" s="446"/>
      <c r="D32" s="451">
        <v>311490104</v>
      </c>
      <c r="F32" s="246"/>
      <c r="G32" s="246"/>
      <c r="H32" s="246"/>
    </row>
    <row r="33" spans="1:6">
      <c r="A33" s="245" t="s">
        <v>946</v>
      </c>
      <c r="B33" s="451">
        <v>1780706680</v>
      </c>
      <c r="C33" s="446"/>
      <c r="D33" s="451">
        <v>2104843681</v>
      </c>
      <c r="F33" s="246"/>
    </row>
    <row r="34" spans="1:6">
      <c r="A34" s="245"/>
      <c r="B34" s="451"/>
      <c r="C34" s="446"/>
      <c r="D34" s="451"/>
    </row>
    <row r="35" spans="1:6">
      <c r="A35" s="245" t="s">
        <v>947</v>
      </c>
      <c r="B35" s="450">
        <f>B20+B22+B30+B32+B33</f>
        <v>649541723875</v>
      </c>
      <c r="C35" s="451"/>
      <c r="D35" s="450">
        <f>D20+D22+D30+D32+D33</f>
        <v>599090355038</v>
      </c>
      <c r="F35" s="246"/>
    </row>
    <row r="36" spans="1:6">
      <c r="A36" s="245"/>
      <c r="B36" s="448"/>
      <c r="C36" s="448"/>
      <c r="D36" s="448"/>
    </row>
    <row r="37" spans="1:6" ht="15.75" thickBot="1">
      <c r="A37" s="245" t="s">
        <v>948</v>
      </c>
      <c r="B37" s="452">
        <f>B17+B35</f>
        <v>685530944332</v>
      </c>
      <c r="C37" s="446"/>
      <c r="D37" s="452">
        <f>D17+D35</f>
        <v>638910714742</v>
      </c>
      <c r="E37" s="246"/>
      <c r="F37" s="246"/>
    </row>
    <row r="38" spans="1:6" ht="15.75" thickTop="1">
      <c r="B38" s="446"/>
      <c r="C38" s="446"/>
      <c r="D38" s="446"/>
    </row>
    <row r="39" spans="1:6">
      <c r="A39" s="245" t="s">
        <v>949</v>
      </c>
      <c r="B39" s="446"/>
      <c r="C39" s="446"/>
      <c r="D39" s="446"/>
    </row>
    <row r="40" spans="1:6">
      <c r="A40" s="245" t="s">
        <v>950</v>
      </c>
      <c r="B40" s="446"/>
      <c r="C40" s="446"/>
      <c r="D40" s="446"/>
    </row>
    <row r="41" spans="1:6">
      <c r="A41" s="245" t="s">
        <v>951</v>
      </c>
      <c r="B41" s="447">
        <v>42116958856</v>
      </c>
      <c r="C41" s="447"/>
      <c r="D41" s="447">
        <v>44211847329</v>
      </c>
      <c r="F41" s="246"/>
    </row>
    <row r="42" spans="1:6">
      <c r="A42" s="245" t="s">
        <v>952</v>
      </c>
      <c r="B42" s="447">
        <v>9583465701</v>
      </c>
      <c r="C42" s="447"/>
      <c r="D42" s="447">
        <v>8866998187</v>
      </c>
      <c r="F42" s="246"/>
    </row>
    <row r="43" spans="1:6">
      <c r="A43" s="245" t="s">
        <v>953</v>
      </c>
      <c r="B43" s="445">
        <v>2599895664</v>
      </c>
      <c r="C43" s="447"/>
      <c r="D43" s="445">
        <v>1527440718</v>
      </c>
      <c r="F43" s="246"/>
    </row>
    <row r="44" spans="1:6">
      <c r="A44" s="245"/>
      <c r="B44" s="448"/>
      <c r="C44" s="448"/>
      <c r="D44" s="448"/>
    </row>
    <row r="45" spans="1:6">
      <c r="A45" s="245" t="s">
        <v>954</v>
      </c>
      <c r="B45" s="445">
        <f>B41+B42+B43</f>
        <v>54300320221</v>
      </c>
      <c r="C45" s="446"/>
      <c r="D45" s="445">
        <f>D41+D42+D43</f>
        <v>54606286234</v>
      </c>
      <c r="F45" s="246"/>
    </row>
    <row r="46" spans="1:6">
      <c r="B46" s="446"/>
      <c r="C46" s="446"/>
      <c r="D46" s="446"/>
    </row>
    <row r="47" spans="1:6">
      <c r="A47" s="245" t="s">
        <v>44</v>
      </c>
      <c r="B47" s="446"/>
      <c r="C47" s="446"/>
      <c r="D47" s="446"/>
    </row>
    <row r="48" spans="1:6">
      <c r="A48" s="245" t="s">
        <v>955</v>
      </c>
      <c r="B48" s="445">
        <v>415735796332</v>
      </c>
      <c r="C48" s="446"/>
      <c r="D48" s="445">
        <v>377568932487</v>
      </c>
    </row>
    <row r="49" spans="1:6">
      <c r="B49" s="446"/>
      <c r="C49" s="446"/>
      <c r="D49" s="446"/>
    </row>
    <row r="50" spans="1:6">
      <c r="A50" s="245" t="s">
        <v>956</v>
      </c>
      <c r="B50" s="445">
        <f>+B48</f>
        <v>415735796332</v>
      </c>
      <c r="C50" s="446"/>
      <c r="D50" s="445">
        <f>+D48</f>
        <v>377568932487</v>
      </c>
    </row>
    <row r="51" spans="1:6">
      <c r="B51" s="446"/>
      <c r="C51" s="446"/>
      <c r="D51" s="446"/>
    </row>
    <row r="52" spans="1:6" ht="15.75" thickBot="1">
      <c r="A52" s="245" t="s">
        <v>957</v>
      </c>
      <c r="B52" s="452">
        <f>B45+B50</f>
        <v>470036116553</v>
      </c>
      <c r="C52" s="446"/>
      <c r="D52" s="452">
        <f>D45+D50</f>
        <v>432175218721</v>
      </c>
      <c r="F52" s="247"/>
    </row>
    <row r="53" spans="1:6" ht="15.75" thickTop="1">
      <c r="A53" s="245"/>
      <c r="B53" s="446"/>
      <c r="C53" s="446"/>
      <c r="D53" s="446"/>
    </row>
    <row r="54" spans="1:6">
      <c r="A54" s="245" t="s">
        <v>754</v>
      </c>
      <c r="B54" s="446"/>
      <c r="C54" s="446"/>
      <c r="D54" s="446"/>
    </row>
    <row r="55" spans="1:6">
      <c r="A55" s="250" t="s">
        <v>958</v>
      </c>
      <c r="B55" s="446">
        <v>60000000000</v>
      </c>
      <c r="C55" s="446"/>
      <c r="D55" s="453">
        <v>60000000000</v>
      </c>
      <c r="E55" s="246"/>
      <c r="F55" s="246"/>
    </row>
    <row r="56" spans="1:6">
      <c r="A56" s="250" t="s">
        <v>959</v>
      </c>
      <c r="B56" s="446">
        <v>46700000035</v>
      </c>
      <c r="C56" s="446"/>
      <c r="D56" s="453">
        <v>46700000035</v>
      </c>
      <c r="E56" s="246"/>
      <c r="F56" s="246"/>
    </row>
    <row r="57" spans="1:6">
      <c r="A57" s="250" t="s">
        <v>960</v>
      </c>
      <c r="B57" s="446">
        <v>4515567060</v>
      </c>
      <c r="C57" s="446"/>
      <c r="D57" s="453">
        <v>3088009011</v>
      </c>
      <c r="E57" s="246"/>
      <c r="F57" s="246"/>
    </row>
    <row r="58" spans="1:6">
      <c r="A58" s="250" t="s">
        <v>961</v>
      </c>
      <c r="B58" s="446">
        <v>28046413500</v>
      </c>
      <c r="C58" s="446"/>
      <c r="D58" s="453">
        <v>27950710145</v>
      </c>
      <c r="E58" s="246"/>
      <c r="F58" s="246"/>
    </row>
    <row r="59" spans="1:6">
      <c r="A59" s="250" t="s">
        <v>962</v>
      </c>
      <c r="B59" s="446">
        <v>67569218781</v>
      </c>
      <c r="C59" s="446"/>
      <c r="D59" s="453">
        <v>40445615848</v>
      </c>
      <c r="E59" s="246"/>
      <c r="F59" s="246"/>
    </row>
    <row r="60" spans="1:6">
      <c r="A60" s="250" t="s">
        <v>963</v>
      </c>
      <c r="B60" s="446">
        <v>8663628403</v>
      </c>
      <c r="C60" s="446"/>
      <c r="D60" s="453">
        <v>28551160982</v>
      </c>
      <c r="E60" s="246"/>
      <c r="F60" s="246"/>
    </row>
    <row r="61" spans="1:6">
      <c r="A61" s="245" t="s">
        <v>964</v>
      </c>
      <c r="B61" s="450">
        <f>SUM(B55:B60)</f>
        <v>215494827779</v>
      </c>
      <c r="C61" s="446"/>
      <c r="D61" s="450">
        <f>SUM(D55:D60)</f>
        <v>206735496021</v>
      </c>
      <c r="E61" s="246"/>
      <c r="F61" s="246"/>
    </row>
    <row r="62" spans="1:6" ht="15.75" thickBot="1">
      <c r="A62" s="245" t="s">
        <v>965</v>
      </c>
      <c r="B62" s="454">
        <f>B52+B61</f>
        <v>685530944332</v>
      </c>
      <c r="C62" s="446"/>
      <c r="D62" s="454">
        <f>D52+D61</f>
        <v>638910714742</v>
      </c>
      <c r="F62" s="246"/>
    </row>
    <row r="63" spans="1:6" ht="15.75" thickTop="1">
      <c r="A63" s="245"/>
      <c r="B63" s="446"/>
      <c r="C63" s="446"/>
      <c r="D63" s="446"/>
    </row>
    <row r="64" spans="1:6">
      <c r="A64" s="250" t="s">
        <v>966</v>
      </c>
      <c r="B64" s="446"/>
      <c r="C64" s="446"/>
      <c r="D64" s="446"/>
    </row>
    <row r="65" spans="1:4">
      <c r="B65" s="446"/>
      <c r="C65" s="446"/>
      <c r="D65" s="446"/>
    </row>
    <row r="66" spans="1:4">
      <c r="B66" s="446"/>
      <c r="C66" s="446"/>
      <c r="D66" s="446"/>
    </row>
    <row r="67" spans="1:4">
      <c r="B67" s="455"/>
      <c r="C67" s="446"/>
      <c r="D67" s="455"/>
    </row>
    <row r="68" spans="1:4">
      <c r="A68" s="245"/>
      <c r="B68" s="446"/>
      <c r="C68" s="446"/>
      <c r="D68" s="446"/>
    </row>
    <row r="69" spans="1:4">
      <c r="B69" s="446"/>
      <c r="C69" s="446"/>
      <c r="D69" s="446"/>
    </row>
    <row r="70" spans="1:4">
      <c r="B70" s="446"/>
      <c r="C70" s="446"/>
      <c r="D70" s="446"/>
    </row>
    <row r="71" spans="1:4">
      <c r="B71" s="446"/>
      <c r="C71" s="446"/>
      <c r="D71" s="446"/>
    </row>
    <row r="72" spans="1:4">
      <c r="B72" s="446"/>
      <c r="C72" s="446"/>
      <c r="D72" s="446"/>
    </row>
    <row r="73" spans="1:4">
      <c r="B73" s="446"/>
      <c r="C73" s="446"/>
      <c r="D73" s="446"/>
    </row>
    <row r="74" spans="1:4">
      <c r="B74" s="446"/>
      <c r="C74" s="446"/>
      <c r="D74" s="446"/>
    </row>
    <row r="75" spans="1:4">
      <c r="B75" s="446"/>
      <c r="C75" s="446"/>
      <c r="D75" s="446"/>
    </row>
    <row r="76" spans="1:4">
      <c r="B76" s="446"/>
      <c r="C76" s="446"/>
      <c r="D76" s="446"/>
    </row>
    <row r="77" spans="1:4">
      <c r="B77" s="446"/>
      <c r="C77" s="446"/>
      <c r="D77" s="446"/>
    </row>
    <row r="78" spans="1:4">
      <c r="B78" s="446"/>
      <c r="C78" s="446"/>
      <c r="D78" s="446"/>
    </row>
    <row r="79" spans="1:4">
      <c r="B79" s="446"/>
      <c r="C79" s="446"/>
      <c r="D79" s="446"/>
    </row>
    <row r="111" spans="3:4">
      <c r="C111" s="251"/>
      <c r="D111" s="251"/>
    </row>
    <row r="112" spans="3:4">
      <c r="C112" s="251"/>
      <c r="D112" s="251"/>
    </row>
    <row r="113" spans="3:4">
      <c r="C113" s="251"/>
      <c r="D113" s="251"/>
    </row>
    <row r="114" spans="3:4">
      <c r="C114" s="251"/>
      <c r="D114" s="251"/>
    </row>
    <row r="115" spans="3:4">
      <c r="C115" s="251"/>
      <c r="D115" s="251"/>
    </row>
    <row r="116" spans="3:4">
      <c r="C116" s="251"/>
      <c r="D116" s="251"/>
    </row>
    <row r="117" spans="3:4">
      <c r="C117" s="251"/>
      <c r="D117" s="251"/>
    </row>
    <row r="118" spans="3:4">
      <c r="C118" s="251"/>
      <c r="D118" s="251"/>
    </row>
    <row r="119" spans="3:4">
      <c r="C119" s="251"/>
      <c r="D119" s="251"/>
    </row>
    <row r="120" spans="3:4">
      <c r="C120" s="251"/>
      <c r="D120" s="251"/>
    </row>
    <row r="121" spans="3:4">
      <c r="C121" s="251"/>
      <c r="D121" s="251"/>
    </row>
    <row r="122" spans="3:4">
      <c r="C122" s="251"/>
      <c r="D122" s="251"/>
    </row>
    <row r="123" spans="3:4">
      <c r="C123" s="251"/>
      <c r="D123" s="251"/>
    </row>
    <row r="124" spans="3:4">
      <c r="C124" s="251"/>
      <c r="D124" s="251"/>
    </row>
    <row r="125" spans="3:4">
      <c r="C125" s="251"/>
      <c r="D125" s="251"/>
    </row>
    <row r="126" spans="3:4">
      <c r="C126" s="251"/>
      <c r="D126" s="251"/>
    </row>
    <row r="127" spans="3:4">
      <c r="C127" s="251"/>
      <c r="D127" s="251"/>
    </row>
    <row r="128" spans="3:4">
      <c r="C128" s="251"/>
      <c r="D128" s="251"/>
    </row>
    <row r="129" spans="3:4">
      <c r="C129" s="251"/>
      <c r="D129" s="251"/>
    </row>
    <row r="130" spans="3:4">
      <c r="C130" s="251"/>
      <c r="D130" s="251"/>
    </row>
    <row r="131" spans="3:4">
      <c r="C131" s="251"/>
      <c r="D131" s="251"/>
    </row>
    <row r="132" spans="3:4">
      <c r="C132" s="251"/>
      <c r="D132" s="251"/>
    </row>
    <row r="133" spans="3:4">
      <c r="C133" s="251"/>
      <c r="D133" s="251"/>
    </row>
    <row r="134" spans="3:4">
      <c r="C134" s="251"/>
      <c r="D134" s="251"/>
    </row>
    <row r="135" spans="3:4">
      <c r="C135" s="251"/>
      <c r="D135" s="251"/>
    </row>
    <row r="136" spans="3:4">
      <c r="C136" s="251"/>
      <c r="D136" s="251"/>
    </row>
    <row r="137" spans="3:4">
      <c r="C137" s="251"/>
      <c r="D137" s="251"/>
    </row>
    <row r="138" spans="3:4">
      <c r="C138" s="251"/>
      <c r="D138" s="251"/>
    </row>
    <row r="139" spans="3:4">
      <c r="C139" s="251"/>
      <c r="D139" s="251"/>
    </row>
    <row r="140" spans="3:4">
      <c r="C140" s="251"/>
      <c r="D140" s="251"/>
    </row>
    <row r="141" spans="3:4">
      <c r="C141" s="251"/>
      <c r="D141" s="251"/>
    </row>
    <row r="142" spans="3:4">
      <c r="C142" s="251"/>
      <c r="D142" s="251"/>
    </row>
    <row r="143" spans="3:4">
      <c r="C143" s="251"/>
      <c r="D143" s="251"/>
    </row>
    <row r="144" spans="3:4">
      <c r="C144" s="251"/>
      <c r="D144" s="251"/>
    </row>
    <row r="145" spans="3:4">
      <c r="C145" s="251"/>
      <c r="D145" s="251"/>
    </row>
    <row r="146" spans="3:4">
      <c r="C146" s="251"/>
      <c r="D146" s="251"/>
    </row>
    <row r="147" spans="3:4">
      <c r="C147" s="251"/>
      <c r="D147" s="251"/>
    </row>
    <row r="148" spans="3:4">
      <c r="C148" s="251"/>
      <c r="D148" s="251"/>
    </row>
    <row r="149" spans="3:4">
      <c r="C149" s="251"/>
      <c r="D149" s="251"/>
    </row>
    <row r="150" spans="3:4">
      <c r="C150" s="251"/>
      <c r="D150" s="251"/>
    </row>
    <row r="151" spans="3:4">
      <c r="C151" s="251"/>
      <c r="D151" s="251"/>
    </row>
    <row r="152" spans="3:4">
      <c r="C152" s="251"/>
      <c r="D152" s="251"/>
    </row>
    <row r="153" spans="3:4">
      <c r="C153" s="251"/>
      <c r="D153" s="251"/>
    </row>
    <row r="154" spans="3:4">
      <c r="C154" s="251"/>
      <c r="D154" s="251"/>
    </row>
    <row r="155" spans="3:4">
      <c r="C155" s="251"/>
      <c r="D155" s="251"/>
    </row>
    <row r="156" spans="3:4">
      <c r="C156" s="251"/>
      <c r="D156" s="251"/>
    </row>
    <row r="157" spans="3:4">
      <c r="C157" s="251"/>
      <c r="D157" s="251"/>
    </row>
    <row r="158" spans="3:4">
      <c r="C158" s="251"/>
      <c r="D158" s="251"/>
    </row>
    <row r="159" spans="3:4">
      <c r="C159" s="251"/>
      <c r="D159" s="251"/>
    </row>
    <row r="160" spans="3:4">
      <c r="C160" s="251"/>
      <c r="D160" s="251"/>
    </row>
    <row r="161" spans="3:4">
      <c r="C161" s="251"/>
      <c r="D161" s="251"/>
    </row>
    <row r="162" spans="3:4">
      <c r="C162" s="251"/>
      <c r="D162" s="251"/>
    </row>
    <row r="163" spans="3:4">
      <c r="C163" s="251"/>
      <c r="D163" s="251"/>
    </row>
    <row r="164" spans="3:4">
      <c r="C164" s="251"/>
      <c r="D164" s="251"/>
    </row>
    <row r="165" spans="3:4">
      <c r="C165" s="251"/>
      <c r="D165" s="251"/>
    </row>
    <row r="166" spans="3:4">
      <c r="C166" s="251"/>
      <c r="D166" s="251"/>
    </row>
    <row r="167" spans="3:4">
      <c r="C167" s="251"/>
      <c r="D167" s="251"/>
    </row>
    <row r="168" spans="3:4">
      <c r="C168" s="251"/>
      <c r="D168" s="251"/>
    </row>
    <row r="169" spans="3:4">
      <c r="C169" s="251"/>
      <c r="D169" s="251"/>
    </row>
    <row r="170" spans="3:4">
      <c r="C170" s="251"/>
      <c r="D170" s="251"/>
    </row>
    <row r="171" spans="3:4">
      <c r="C171" s="251"/>
      <c r="D171" s="251"/>
    </row>
    <row r="172" spans="3:4">
      <c r="C172" s="251"/>
      <c r="D172" s="251"/>
    </row>
    <row r="173" spans="3:4">
      <c r="C173" s="251"/>
      <c r="D173" s="251"/>
    </row>
    <row r="174" spans="3:4">
      <c r="C174" s="251"/>
      <c r="D174" s="251"/>
    </row>
    <row r="175" spans="3:4">
      <c r="C175" s="251"/>
      <c r="D175" s="251"/>
    </row>
    <row r="176" spans="3:4">
      <c r="C176" s="251"/>
      <c r="D176" s="251"/>
    </row>
    <row r="177" spans="3:4">
      <c r="C177" s="251"/>
      <c r="D177" s="251"/>
    </row>
    <row r="178" spans="3:4">
      <c r="C178" s="251"/>
      <c r="D178" s="251"/>
    </row>
    <row r="179" spans="3:4">
      <c r="C179" s="251"/>
      <c r="D179" s="251"/>
    </row>
    <row r="180" spans="3:4">
      <c r="C180" s="251"/>
      <c r="D180" s="251"/>
    </row>
    <row r="181" spans="3:4">
      <c r="C181" s="251"/>
      <c r="D181" s="251"/>
    </row>
    <row r="182" spans="3:4">
      <c r="C182" s="251"/>
      <c r="D182" s="251"/>
    </row>
    <row r="183" spans="3:4">
      <c r="C183" s="251"/>
      <c r="D183" s="251"/>
    </row>
    <row r="184" spans="3:4">
      <c r="C184" s="251"/>
      <c r="D184" s="251"/>
    </row>
    <row r="185" spans="3:4">
      <c r="C185" s="251"/>
      <c r="D185" s="251"/>
    </row>
    <row r="186" spans="3:4">
      <c r="C186" s="251"/>
      <c r="D186" s="251"/>
    </row>
    <row r="187" spans="3:4">
      <c r="C187" s="251"/>
      <c r="D187" s="251"/>
    </row>
    <row r="188" spans="3:4">
      <c r="C188" s="251"/>
      <c r="D188" s="251"/>
    </row>
    <row r="189" spans="3:4">
      <c r="C189" s="251"/>
      <c r="D189" s="251"/>
    </row>
    <row r="190" spans="3:4">
      <c r="C190" s="251"/>
      <c r="D190" s="251"/>
    </row>
    <row r="191" spans="3:4">
      <c r="C191" s="251"/>
      <c r="D191" s="251"/>
    </row>
    <row r="192" spans="3:4">
      <c r="C192" s="251"/>
      <c r="D192" s="251"/>
    </row>
    <row r="193" spans="3:4">
      <c r="C193" s="251"/>
      <c r="D193" s="251"/>
    </row>
    <row r="194" spans="3:4">
      <c r="C194" s="251"/>
      <c r="D194" s="251"/>
    </row>
    <row r="195" spans="3:4">
      <c r="C195" s="251"/>
      <c r="D195" s="251"/>
    </row>
    <row r="196" spans="3:4">
      <c r="C196" s="251"/>
      <c r="D196" s="251"/>
    </row>
    <row r="197" spans="3:4">
      <c r="C197" s="251"/>
      <c r="D197" s="251"/>
    </row>
    <row r="198" spans="3:4">
      <c r="C198" s="251"/>
      <c r="D198" s="251"/>
    </row>
    <row r="199" spans="3:4">
      <c r="C199" s="251"/>
      <c r="D199" s="251"/>
    </row>
    <row r="200" spans="3:4">
      <c r="C200" s="251"/>
      <c r="D200" s="251"/>
    </row>
    <row r="201" spans="3:4">
      <c r="C201" s="251"/>
      <c r="D201" s="251"/>
    </row>
    <row r="202" spans="3:4">
      <c r="C202" s="251"/>
      <c r="D202" s="251"/>
    </row>
    <row r="203" spans="3:4">
      <c r="C203" s="251"/>
      <c r="D203" s="251"/>
    </row>
    <row r="204" spans="3:4">
      <c r="C204" s="251"/>
      <c r="D204" s="251"/>
    </row>
    <row r="205" spans="3:4">
      <c r="C205" s="251"/>
      <c r="D205" s="251"/>
    </row>
    <row r="206" spans="3:4">
      <c r="C206" s="251"/>
      <c r="D206" s="251"/>
    </row>
    <row r="207" spans="3:4">
      <c r="C207" s="251"/>
      <c r="D207" s="251"/>
    </row>
    <row r="208" spans="3:4">
      <c r="C208" s="251"/>
      <c r="D208" s="251"/>
    </row>
    <row r="209" spans="3:4">
      <c r="C209" s="251"/>
      <c r="D209" s="251"/>
    </row>
    <row r="210" spans="3:4">
      <c r="C210" s="251"/>
      <c r="D210" s="251"/>
    </row>
    <row r="211" spans="3:4">
      <c r="C211" s="251"/>
      <c r="D211" s="251"/>
    </row>
    <row r="212" spans="3:4">
      <c r="C212" s="251"/>
      <c r="D212" s="251"/>
    </row>
    <row r="213" spans="3:4">
      <c r="C213" s="251"/>
      <c r="D213" s="251"/>
    </row>
    <row r="214" spans="3:4">
      <c r="C214" s="251"/>
      <c r="D214" s="251"/>
    </row>
    <row r="215" spans="3:4">
      <c r="C215" s="251"/>
      <c r="D215" s="251"/>
    </row>
    <row r="216" spans="3:4">
      <c r="C216" s="251"/>
      <c r="D216" s="251"/>
    </row>
    <row r="217" spans="3:4">
      <c r="C217" s="251"/>
      <c r="D217" s="251"/>
    </row>
    <row r="218" spans="3:4">
      <c r="C218" s="251"/>
      <c r="D218" s="251"/>
    </row>
    <row r="219" spans="3:4">
      <c r="C219" s="251"/>
      <c r="D219" s="251"/>
    </row>
    <row r="220" spans="3:4">
      <c r="C220" s="251"/>
      <c r="D220" s="251"/>
    </row>
    <row r="221" spans="3:4">
      <c r="C221" s="251"/>
      <c r="D221" s="251"/>
    </row>
    <row r="222" spans="3:4">
      <c r="C222" s="251"/>
      <c r="D222" s="251"/>
    </row>
    <row r="223" spans="3:4">
      <c r="C223" s="251"/>
      <c r="D223" s="251"/>
    </row>
    <row r="224" spans="3:4">
      <c r="C224" s="251"/>
      <c r="D224" s="251"/>
    </row>
    <row r="225" spans="3:4">
      <c r="C225" s="251"/>
      <c r="D225" s="251"/>
    </row>
    <row r="226" spans="3:4">
      <c r="C226" s="251"/>
      <c r="D226" s="251"/>
    </row>
    <row r="227" spans="3:4">
      <c r="C227" s="251"/>
      <c r="D227" s="251"/>
    </row>
    <row r="228" spans="3:4">
      <c r="C228" s="251"/>
      <c r="D228" s="251"/>
    </row>
    <row r="229" spans="3:4">
      <c r="C229" s="251"/>
      <c r="D229" s="251"/>
    </row>
    <row r="230" spans="3:4">
      <c r="C230" s="251"/>
      <c r="D230" s="251"/>
    </row>
    <row r="231" spans="3:4">
      <c r="C231" s="251"/>
      <c r="D231" s="251"/>
    </row>
    <row r="232" spans="3:4">
      <c r="C232" s="251"/>
      <c r="D232" s="251"/>
    </row>
    <row r="233" spans="3:4">
      <c r="C233" s="251"/>
      <c r="D233" s="251"/>
    </row>
    <row r="234" spans="3:4">
      <c r="C234" s="251"/>
      <c r="D234" s="251"/>
    </row>
    <row r="235" spans="3:4">
      <c r="C235" s="251"/>
      <c r="D235" s="251"/>
    </row>
    <row r="236" spans="3:4">
      <c r="C236" s="251"/>
      <c r="D236" s="251"/>
    </row>
    <row r="237" spans="3:4">
      <c r="C237" s="251"/>
      <c r="D237" s="251"/>
    </row>
    <row r="238" spans="3:4">
      <c r="C238" s="251"/>
      <c r="D238" s="251"/>
    </row>
    <row r="239" spans="3:4">
      <c r="C239" s="251"/>
      <c r="D239" s="251"/>
    </row>
  </sheetData>
  <mergeCells count="3">
    <mergeCell ref="A2:D2"/>
    <mergeCell ref="A3:D3"/>
    <mergeCell ref="A4:D4"/>
  </mergeCells>
  <pageMargins left="0.7" right="0.7" top="1.02" bottom="0.75" header="0.3" footer="0.3"/>
  <pageSetup paperSize="9" scale="76" orientation="portrait" r:id="rId1"/>
</worksheet>
</file>

<file path=xl/worksheets/sheet6.xml><?xml version="1.0" encoding="utf-8"?>
<worksheet xmlns="http://schemas.openxmlformats.org/spreadsheetml/2006/main" xmlns:r="http://schemas.openxmlformats.org/officeDocument/2006/relationships">
  <dimension ref="A1:H22"/>
  <sheetViews>
    <sheetView view="pageBreakPreview" zoomScale="60" workbookViewId="0">
      <selection activeCell="D49" sqref="D49"/>
    </sheetView>
  </sheetViews>
  <sheetFormatPr baseColWidth="10" defaultRowHeight="15"/>
  <cols>
    <col min="1" max="1" width="49.85546875" style="456" customWidth="1"/>
    <col min="2" max="2" width="19.85546875" style="460" customWidth="1"/>
    <col min="3" max="3" width="3.85546875" style="456" customWidth="1"/>
    <col min="4" max="4" width="17.28515625" style="464" customWidth="1"/>
    <col min="5" max="5" width="21.85546875" style="456" customWidth="1"/>
    <col min="6" max="6" width="15.140625" style="456" bestFit="1" customWidth="1"/>
    <col min="7" max="7" width="14.85546875" style="456" bestFit="1" customWidth="1"/>
    <col min="8" max="256" width="11.42578125" style="456"/>
    <col min="257" max="257" width="48.85546875" style="456" customWidth="1"/>
    <col min="258" max="258" width="17.42578125" style="456" customWidth="1"/>
    <col min="259" max="259" width="3.85546875" style="456" customWidth="1"/>
    <col min="260" max="260" width="17.85546875" style="456" customWidth="1"/>
    <col min="261" max="261" width="11.42578125" style="456"/>
    <col min="262" max="262" width="15.140625" style="456" bestFit="1" customWidth="1"/>
    <col min="263" max="512" width="11.42578125" style="456"/>
    <col min="513" max="513" width="48.85546875" style="456" customWidth="1"/>
    <col min="514" max="514" width="17.42578125" style="456" customWidth="1"/>
    <col min="515" max="515" width="3.85546875" style="456" customWidth="1"/>
    <col min="516" max="516" width="17.85546875" style="456" customWidth="1"/>
    <col min="517" max="517" width="11.42578125" style="456"/>
    <col min="518" max="518" width="15.140625" style="456" bestFit="1" customWidth="1"/>
    <col min="519" max="768" width="11.42578125" style="456"/>
    <col min="769" max="769" width="48.85546875" style="456" customWidth="1"/>
    <col min="770" max="770" width="17.42578125" style="456" customWidth="1"/>
    <col min="771" max="771" width="3.85546875" style="456" customWidth="1"/>
    <col min="772" max="772" width="17.85546875" style="456" customWidth="1"/>
    <col min="773" max="773" width="11.42578125" style="456"/>
    <col min="774" max="774" width="15.140625" style="456" bestFit="1" customWidth="1"/>
    <col min="775" max="1024" width="11.42578125" style="456"/>
    <col min="1025" max="1025" width="48.85546875" style="456" customWidth="1"/>
    <col min="1026" max="1026" width="17.42578125" style="456" customWidth="1"/>
    <col min="1027" max="1027" width="3.85546875" style="456" customWidth="1"/>
    <col min="1028" max="1028" width="17.85546875" style="456" customWidth="1"/>
    <col min="1029" max="1029" width="11.42578125" style="456"/>
    <col min="1030" max="1030" width="15.140625" style="456" bestFit="1" customWidth="1"/>
    <col min="1031" max="1280" width="11.42578125" style="456"/>
    <col min="1281" max="1281" width="48.85546875" style="456" customWidth="1"/>
    <col min="1282" max="1282" width="17.42578125" style="456" customWidth="1"/>
    <col min="1283" max="1283" width="3.85546875" style="456" customWidth="1"/>
    <col min="1284" max="1284" width="17.85546875" style="456" customWidth="1"/>
    <col min="1285" max="1285" width="11.42578125" style="456"/>
    <col min="1286" max="1286" width="15.140625" style="456" bestFit="1" customWidth="1"/>
    <col min="1287" max="1536" width="11.42578125" style="456"/>
    <col min="1537" max="1537" width="48.85546875" style="456" customWidth="1"/>
    <col min="1538" max="1538" width="17.42578125" style="456" customWidth="1"/>
    <col min="1539" max="1539" width="3.85546875" style="456" customWidth="1"/>
    <col min="1540" max="1540" width="17.85546875" style="456" customWidth="1"/>
    <col min="1541" max="1541" width="11.42578125" style="456"/>
    <col min="1542" max="1542" width="15.140625" style="456" bestFit="1" customWidth="1"/>
    <col min="1543" max="1792" width="11.42578125" style="456"/>
    <col min="1793" max="1793" width="48.85546875" style="456" customWidth="1"/>
    <col min="1794" max="1794" width="17.42578125" style="456" customWidth="1"/>
    <col min="1795" max="1795" width="3.85546875" style="456" customWidth="1"/>
    <col min="1796" max="1796" width="17.85546875" style="456" customWidth="1"/>
    <col min="1797" max="1797" width="11.42578125" style="456"/>
    <col min="1798" max="1798" width="15.140625" style="456" bestFit="1" customWidth="1"/>
    <col min="1799" max="2048" width="11.42578125" style="456"/>
    <col min="2049" max="2049" width="48.85546875" style="456" customWidth="1"/>
    <col min="2050" max="2050" width="17.42578125" style="456" customWidth="1"/>
    <col min="2051" max="2051" width="3.85546875" style="456" customWidth="1"/>
    <col min="2052" max="2052" width="17.85546875" style="456" customWidth="1"/>
    <col min="2053" max="2053" width="11.42578125" style="456"/>
    <col min="2054" max="2054" width="15.140625" style="456" bestFit="1" customWidth="1"/>
    <col min="2055" max="2304" width="11.42578125" style="456"/>
    <col min="2305" max="2305" width="48.85546875" style="456" customWidth="1"/>
    <col min="2306" max="2306" width="17.42578125" style="456" customWidth="1"/>
    <col min="2307" max="2307" width="3.85546875" style="456" customWidth="1"/>
    <col min="2308" max="2308" width="17.85546875" style="456" customWidth="1"/>
    <col min="2309" max="2309" width="11.42578125" style="456"/>
    <col min="2310" max="2310" width="15.140625" style="456" bestFit="1" customWidth="1"/>
    <col min="2311" max="2560" width="11.42578125" style="456"/>
    <col min="2561" max="2561" width="48.85546875" style="456" customWidth="1"/>
    <col min="2562" max="2562" width="17.42578125" style="456" customWidth="1"/>
    <col min="2563" max="2563" width="3.85546875" style="456" customWidth="1"/>
    <col min="2564" max="2564" width="17.85546875" style="456" customWidth="1"/>
    <col min="2565" max="2565" width="11.42578125" style="456"/>
    <col min="2566" max="2566" width="15.140625" style="456" bestFit="1" customWidth="1"/>
    <col min="2567" max="2816" width="11.42578125" style="456"/>
    <col min="2817" max="2817" width="48.85546875" style="456" customWidth="1"/>
    <col min="2818" max="2818" width="17.42578125" style="456" customWidth="1"/>
    <col min="2819" max="2819" width="3.85546875" style="456" customWidth="1"/>
    <col min="2820" max="2820" width="17.85546875" style="456" customWidth="1"/>
    <col min="2821" max="2821" width="11.42578125" style="456"/>
    <col min="2822" max="2822" width="15.140625" style="456" bestFit="1" customWidth="1"/>
    <col min="2823" max="3072" width="11.42578125" style="456"/>
    <col min="3073" max="3073" width="48.85546875" style="456" customWidth="1"/>
    <col min="3074" max="3074" width="17.42578125" style="456" customWidth="1"/>
    <col min="3075" max="3075" width="3.85546875" style="456" customWidth="1"/>
    <col min="3076" max="3076" width="17.85546875" style="456" customWidth="1"/>
    <col min="3077" max="3077" width="11.42578125" style="456"/>
    <col min="3078" max="3078" width="15.140625" style="456" bestFit="1" customWidth="1"/>
    <col min="3079" max="3328" width="11.42578125" style="456"/>
    <col min="3329" max="3329" width="48.85546875" style="456" customWidth="1"/>
    <col min="3330" max="3330" width="17.42578125" style="456" customWidth="1"/>
    <col min="3331" max="3331" width="3.85546875" style="456" customWidth="1"/>
    <col min="3332" max="3332" width="17.85546875" style="456" customWidth="1"/>
    <col min="3333" max="3333" width="11.42578125" style="456"/>
    <col min="3334" max="3334" width="15.140625" style="456" bestFit="1" customWidth="1"/>
    <col min="3335" max="3584" width="11.42578125" style="456"/>
    <col min="3585" max="3585" width="48.85546875" style="456" customWidth="1"/>
    <col min="3586" max="3586" width="17.42578125" style="456" customWidth="1"/>
    <col min="3587" max="3587" width="3.85546875" style="456" customWidth="1"/>
    <col min="3588" max="3588" width="17.85546875" style="456" customWidth="1"/>
    <col min="3589" max="3589" width="11.42578125" style="456"/>
    <col min="3590" max="3590" width="15.140625" style="456" bestFit="1" customWidth="1"/>
    <col min="3591" max="3840" width="11.42578125" style="456"/>
    <col min="3841" max="3841" width="48.85546875" style="456" customWidth="1"/>
    <col min="3842" max="3842" width="17.42578125" style="456" customWidth="1"/>
    <col min="3843" max="3843" width="3.85546875" style="456" customWidth="1"/>
    <col min="3844" max="3844" width="17.85546875" style="456" customWidth="1"/>
    <col min="3845" max="3845" width="11.42578125" style="456"/>
    <col min="3846" max="3846" width="15.140625" style="456" bestFit="1" customWidth="1"/>
    <col min="3847" max="4096" width="11.42578125" style="456"/>
    <col min="4097" max="4097" width="48.85546875" style="456" customWidth="1"/>
    <col min="4098" max="4098" width="17.42578125" style="456" customWidth="1"/>
    <col min="4099" max="4099" width="3.85546875" style="456" customWidth="1"/>
    <col min="4100" max="4100" width="17.85546875" style="456" customWidth="1"/>
    <col min="4101" max="4101" width="11.42578125" style="456"/>
    <col min="4102" max="4102" width="15.140625" style="456" bestFit="1" customWidth="1"/>
    <col min="4103" max="4352" width="11.42578125" style="456"/>
    <col min="4353" max="4353" width="48.85546875" style="456" customWidth="1"/>
    <col min="4354" max="4354" width="17.42578125" style="456" customWidth="1"/>
    <col min="4355" max="4355" width="3.85546875" style="456" customWidth="1"/>
    <col min="4356" max="4356" width="17.85546875" style="456" customWidth="1"/>
    <col min="4357" max="4357" width="11.42578125" style="456"/>
    <col min="4358" max="4358" width="15.140625" style="456" bestFit="1" customWidth="1"/>
    <col min="4359" max="4608" width="11.42578125" style="456"/>
    <col min="4609" max="4609" width="48.85546875" style="456" customWidth="1"/>
    <col min="4610" max="4610" width="17.42578125" style="456" customWidth="1"/>
    <col min="4611" max="4611" width="3.85546875" style="456" customWidth="1"/>
    <col min="4612" max="4612" width="17.85546875" style="456" customWidth="1"/>
    <col min="4613" max="4613" width="11.42578125" style="456"/>
    <col min="4614" max="4614" width="15.140625" style="456" bestFit="1" customWidth="1"/>
    <col min="4615" max="4864" width="11.42578125" style="456"/>
    <col min="4865" max="4865" width="48.85546875" style="456" customWidth="1"/>
    <col min="4866" max="4866" width="17.42578125" style="456" customWidth="1"/>
    <col min="4867" max="4867" width="3.85546875" style="456" customWidth="1"/>
    <col min="4868" max="4868" width="17.85546875" style="456" customWidth="1"/>
    <col min="4869" max="4869" width="11.42578125" style="456"/>
    <col min="4870" max="4870" width="15.140625" style="456" bestFit="1" customWidth="1"/>
    <col min="4871" max="5120" width="11.42578125" style="456"/>
    <col min="5121" max="5121" width="48.85546875" style="456" customWidth="1"/>
    <col min="5122" max="5122" width="17.42578125" style="456" customWidth="1"/>
    <col min="5123" max="5123" width="3.85546875" style="456" customWidth="1"/>
    <col min="5124" max="5124" width="17.85546875" style="456" customWidth="1"/>
    <col min="5125" max="5125" width="11.42578125" style="456"/>
    <col min="5126" max="5126" width="15.140625" style="456" bestFit="1" customWidth="1"/>
    <col min="5127" max="5376" width="11.42578125" style="456"/>
    <col min="5377" max="5377" width="48.85546875" style="456" customWidth="1"/>
    <col min="5378" max="5378" width="17.42578125" style="456" customWidth="1"/>
    <col min="5379" max="5379" width="3.85546875" style="456" customWidth="1"/>
    <col min="5380" max="5380" width="17.85546875" style="456" customWidth="1"/>
    <col min="5381" max="5381" width="11.42578125" style="456"/>
    <col min="5382" max="5382" width="15.140625" style="456" bestFit="1" customWidth="1"/>
    <col min="5383" max="5632" width="11.42578125" style="456"/>
    <col min="5633" max="5633" width="48.85546875" style="456" customWidth="1"/>
    <col min="5634" max="5634" width="17.42578125" style="456" customWidth="1"/>
    <col min="5635" max="5635" width="3.85546875" style="456" customWidth="1"/>
    <col min="5636" max="5636" width="17.85546875" style="456" customWidth="1"/>
    <col min="5637" max="5637" width="11.42578125" style="456"/>
    <col min="5638" max="5638" width="15.140625" style="456" bestFit="1" customWidth="1"/>
    <col min="5639" max="5888" width="11.42578125" style="456"/>
    <col min="5889" max="5889" width="48.85546875" style="456" customWidth="1"/>
    <col min="5890" max="5890" width="17.42578125" style="456" customWidth="1"/>
    <col min="5891" max="5891" width="3.85546875" style="456" customWidth="1"/>
    <col min="5892" max="5892" width="17.85546875" style="456" customWidth="1"/>
    <col min="5893" max="5893" width="11.42578125" style="456"/>
    <col min="5894" max="5894" width="15.140625" style="456" bestFit="1" customWidth="1"/>
    <col min="5895" max="6144" width="11.42578125" style="456"/>
    <col min="6145" max="6145" width="48.85546875" style="456" customWidth="1"/>
    <col min="6146" max="6146" width="17.42578125" style="456" customWidth="1"/>
    <col min="6147" max="6147" width="3.85546875" style="456" customWidth="1"/>
    <col min="6148" max="6148" width="17.85546875" style="456" customWidth="1"/>
    <col min="6149" max="6149" width="11.42578125" style="456"/>
    <col min="6150" max="6150" width="15.140625" style="456" bestFit="1" customWidth="1"/>
    <col min="6151" max="6400" width="11.42578125" style="456"/>
    <col min="6401" max="6401" width="48.85546875" style="456" customWidth="1"/>
    <col min="6402" max="6402" width="17.42578125" style="456" customWidth="1"/>
    <col min="6403" max="6403" width="3.85546875" style="456" customWidth="1"/>
    <col min="6404" max="6404" width="17.85546875" style="456" customWidth="1"/>
    <col min="6405" max="6405" width="11.42578125" style="456"/>
    <col min="6406" max="6406" width="15.140625" style="456" bestFit="1" customWidth="1"/>
    <col min="6407" max="6656" width="11.42578125" style="456"/>
    <col min="6657" max="6657" width="48.85546875" style="456" customWidth="1"/>
    <col min="6658" max="6658" width="17.42578125" style="456" customWidth="1"/>
    <col min="6659" max="6659" width="3.85546875" style="456" customWidth="1"/>
    <col min="6660" max="6660" width="17.85546875" style="456" customWidth="1"/>
    <col min="6661" max="6661" width="11.42578125" style="456"/>
    <col min="6662" max="6662" width="15.140625" style="456" bestFit="1" customWidth="1"/>
    <col min="6663" max="6912" width="11.42578125" style="456"/>
    <col min="6913" max="6913" width="48.85546875" style="456" customWidth="1"/>
    <col min="6914" max="6914" width="17.42578125" style="456" customWidth="1"/>
    <col min="6915" max="6915" width="3.85546875" style="456" customWidth="1"/>
    <col min="6916" max="6916" width="17.85546875" style="456" customWidth="1"/>
    <col min="6917" max="6917" width="11.42578125" style="456"/>
    <col min="6918" max="6918" width="15.140625" style="456" bestFit="1" customWidth="1"/>
    <col min="6919" max="7168" width="11.42578125" style="456"/>
    <col min="7169" max="7169" width="48.85546875" style="456" customWidth="1"/>
    <col min="7170" max="7170" width="17.42578125" style="456" customWidth="1"/>
    <col min="7171" max="7171" width="3.85546875" style="456" customWidth="1"/>
    <col min="7172" max="7172" width="17.85546875" style="456" customWidth="1"/>
    <col min="7173" max="7173" width="11.42578125" style="456"/>
    <col min="7174" max="7174" width="15.140625" style="456" bestFit="1" customWidth="1"/>
    <col min="7175" max="7424" width="11.42578125" style="456"/>
    <col min="7425" max="7425" width="48.85546875" style="456" customWidth="1"/>
    <col min="7426" max="7426" width="17.42578125" style="456" customWidth="1"/>
    <col min="7427" max="7427" width="3.85546875" style="456" customWidth="1"/>
    <col min="7428" max="7428" width="17.85546875" style="456" customWidth="1"/>
    <col min="7429" max="7429" width="11.42578125" style="456"/>
    <col min="7430" max="7430" width="15.140625" style="456" bestFit="1" customWidth="1"/>
    <col min="7431" max="7680" width="11.42578125" style="456"/>
    <col min="7681" max="7681" width="48.85546875" style="456" customWidth="1"/>
    <col min="7682" max="7682" width="17.42578125" style="456" customWidth="1"/>
    <col min="7683" max="7683" width="3.85546875" style="456" customWidth="1"/>
    <col min="7684" max="7684" width="17.85546875" style="456" customWidth="1"/>
    <col min="7685" max="7685" width="11.42578125" style="456"/>
    <col min="7686" max="7686" width="15.140625" style="456" bestFit="1" customWidth="1"/>
    <col min="7687" max="7936" width="11.42578125" style="456"/>
    <col min="7937" max="7937" width="48.85546875" style="456" customWidth="1"/>
    <col min="7938" max="7938" width="17.42578125" style="456" customWidth="1"/>
    <col min="7939" max="7939" width="3.85546875" style="456" customWidth="1"/>
    <col min="7940" max="7940" width="17.85546875" style="456" customWidth="1"/>
    <col min="7941" max="7941" width="11.42578125" style="456"/>
    <col min="7942" max="7942" width="15.140625" style="456" bestFit="1" customWidth="1"/>
    <col min="7943" max="8192" width="11.42578125" style="456"/>
    <col min="8193" max="8193" width="48.85546875" style="456" customWidth="1"/>
    <col min="8194" max="8194" width="17.42578125" style="456" customWidth="1"/>
    <col min="8195" max="8195" width="3.85546875" style="456" customWidth="1"/>
    <col min="8196" max="8196" width="17.85546875" style="456" customWidth="1"/>
    <col min="8197" max="8197" width="11.42578125" style="456"/>
    <col min="8198" max="8198" width="15.140625" style="456" bestFit="1" customWidth="1"/>
    <col min="8199" max="8448" width="11.42578125" style="456"/>
    <col min="8449" max="8449" width="48.85546875" style="456" customWidth="1"/>
    <col min="8450" max="8450" width="17.42578125" style="456" customWidth="1"/>
    <col min="8451" max="8451" width="3.85546875" style="456" customWidth="1"/>
    <col min="8452" max="8452" width="17.85546875" style="456" customWidth="1"/>
    <col min="8453" max="8453" width="11.42578125" style="456"/>
    <col min="8454" max="8454" width="15.140625" style="456" bestFit="1" customWidth="1"/>
    <col min="8455" max="8704" width="11.42578125" style="456"/>
    <col min="8705" max="8705" width="48.85546875" style="456" customWidth="1"/>
    <col min="8706" max="8706" width="17.42578125" style="456" customWidth="1"/>
    <col min="8707" max="8707" width="3.85546875" style="456" customWidth="1"/>
    <col min="8708" max="8708" width="17.85546875" style="456" customWidth="1"/>
    <col min="8709" max="8709" width="11.42578125" style="456"/>
    <col min="8710" max="8710" width="15.140625" style="456" bestFit="1" customWidth="1"/>
    <col min="8711" max="8960" width="11.42578125" style="456"/>
    <col min="8961" max="8961" width="48.85546875" style="456" customWidth="1"/>
    <col min="8962" max="8962" width="17.42578125" style="456" customWidth="1"/>
    <col min="8963" max="8963" width="3.85546875" style="456" customWidth="1"/>
    <col min="8964" max="8964" width="17.85546875" style="456" customWidth="1"/>
    <col min="8965" max="8965" width="11.42578125" style="456"/>
    <col min="8966" max="8966" width="15.140625" style="456" bestFit="1" customWidth="1"/>
    <col min="8967" max="9216" width="11.42578125" style="456"/>
    <col min="9217" max="9217" width="48.85546875" style="456" customWidth="1"/>
    <col min="9218" max="9218" width="17.42578125" style="456" customWidth="1"/>
    <col min="9219" max="9219" width="3.85546875" style="456" customWidth="1"/>
    <col min="9220" max="9220" width="17.85546875" style="456" customWidth="1"/>
    <col min="9221" max="9221" width="11.42578125" style="456"/>
    <col min="9222" max="9222" width="15.140625" style="456" bestFit="1" customWidth="1"/>
    <col min="9223" max="9472" width="11.42578125" style="456"/>
    <col min="9473" max="9473" width="48.85546875" style="456" customWidth="1"/>
    <col min="9474" max="9474" width="17.42578125" style="456" customWidth="1"/>
    <col min="9475" max="9475" width="3.85546875" style="456" customWidth="1"/>
    <col min="9476" max="9476" width="17.85546875" style="456" customWidth="1"/>
    <col min="9477" max="9477" width="11.42578125" style="456"/>
    <col min="9478" max="9478" width="15.140625" style="456" bestFit="1" customWidth="1"/>
    <col min="9479" max="9728" width="11.42578125" style="456"/>
    <col min="9729" max="9729" width="48.85546875" style="456" customWidth="1"/>
    <col min="9730" max="9730" width="17.42578125" style="456" customWidth="1"/>
    <col min="9731" max="9731" width="3.85546875" style="456" customWidth="1"/>
    <col min="9732" max="9732" width="17.85546875" style="456" customWidth="1"/>
    <col min="9733" max="9733" width="11.42578125" style="456"/>
    <col min="9734" max="9734" width="15.140625" style="456" bestFit="1" customWidth="1"/>
    <col min="9735" max="9984" width="11.42578125" style="456"/>
    <col min="9985" max="9985" width="48.85546875" style="456" customWidth="1"/>
    <col min="9986" max="9986" width="17.42578125" style="456" customWidth="1"/>
    <col min="9987" max="9987" width="3.85546875" style="456" customWidth="1"/>
    <col min="9988" max="9988" width="17.85546875" style="456" customWidth="1"/>
    <col min="9989" max="9989" width="11.42578125" style="456"/>
    <col min="9990" max="9990" width="15.140625" style="456" bestFit="1" customWidth="1"/>
    <col min="9991" max="10240" width="11.42578125" style="456"/>
    <col min="10241" max="10241" width="48.85546875" style="456" customWidth="1"/>
    <col min="10242" max="10242" width="17.42578125" style="456" customWidth="1"/>
    <col min="10243" max="10243" width="3.85546875" style="456" customWidth="1"/>
    <col min="10244" max="10244" width="17.85546875" style="456" customWidth="1"/>
    <col min="10245" max="10245" width="11.42578125" style="456"/>
    <col min="10246" max="10246" width="15.140625" style="456" bestFit="1" customWidth="1"/>
    <col min="10247" max="10496" width="11.42578125" style="456"/>
    <col min="10497" max="10497" width="48.85546875" style="456" customWidth="1"/>
    <col min="10498" max="10498" width="17.42578125" style="456" customWidth="1"/>
    <col min="10499" max="10499" width="3.85546875" style="456" customWidth="1"/>
    <col min="10500" max="10500" width="17.85546875" style="456" customWidth="1"/>
    <col min="10501" max="10501" width="11.42578125" style="456"/>
    <col min="10502" max="10502" width="15.140625" style="456" bestFit="1" customWidth="1"/>
    <col min="10503" max="10752" width="11.42578125" style="456"/>
    <col min="10753" max="10753" width="48.85546875" style="456" customWidth="1"/>
    <col min="10754" max="10754" width="17.42578125" style="456" customWidth="1"/>
    <col min="10755" max="10755" width="3.85546875" style="456" customWidth="1"/>
    <col min="10756" max="10756" width="17.85546875" style="456" customWidth="1"/>
    <col min="10757" max="10757" width="11.42578125" style="456"/>
    <col min="10758" max="10758" width="15.140625" style="456" bestFit="1" customWidth="1"/>
    <col min="10759" max="11008" width="11.42578125" style="456"/>
    <col min="11009" max="11009" width="48.85546875" style="456" customWidth="1"/>
    <col min="11010" max="11010" width="17.42578125" style="456" customWidth="1"/>
    <col min="11011" max="11011" width="3.85546875" style="456" customWidth="1"/>
    <col min="11012" max="11012" width="17.85546875" style="456" customWidth="1"/>
    <col min="11013" max="11013" width="11.42578125" style="456"/>
    <col min="11014" max="11014" width="15.140625" style="456" bestFit="1" customWidth="1"/>
    <col min="11015" max="11264" width="11.42578125" style="456"/>
    <col min="11265" max="11265" width="48.85546875" style="456" customWidth="1"/>
    <col min="11266" max="11266" width="17.42578125" style="456" customWidth="1"/>
    <col min="11267" max="11267" width="3.85546875" style="456" customWidth="1"/>
    <col min="11268" max="11268" width="17.85546875" style="456" customWidth="1"/>
    <col min="11269" max="11269" width="11.42578125" style="456"/>
    <col min="11270" max="11270" width="15.140625" style="456" bestFit="1" customWidth="1"/>
    <col min="11271" max="11520" width="11.42578125" style="456"/>
    <col min="11521" max="11521" width="48.85546875" style="456" customWidth="1"/>
    <col min="11522" max="11522" width="17.42578125" style="456" customWidth="1"/>
    <col min="11523" max="11523" width="3.85546875" style="456" customWidth="1"/>
    <col min="11524" max="11524" width="17.85546875" style="456" customWidth="1"/>
    <col min="11525" max="11525" width="11.42578125" style="456"/>
    <col min="11526" max="11526" width="15.140625" style="456" bestFit="1" customWidth="1"/>
    <col min="11527" max="11776" width="11.42578125" style="456"/>
    <col min="11777" max="11777" width="48.85546875" style="456" customWidth="1"/>
    <col min="11778" max="11778" width="17.42578125" style="456" customWidth="1"/>
    <col min="11779" max="11779" width="3.85546875" style="456" customWidth="1"/>
    <col min="11780" max="11780" width="17.85546875" style="456" customWidth="1"/>
    <col min="11781" max="11781" width="11.42578125" style="456"/>
    <col min="11782" max="11782" width="15.140625" style="456" bestFit="1" customWidth="1"/>
    <col min="11783" max="12032" width="11.42578125" style="456"/>
    <col min="12033" max="12033" width="48.85546875" style="456" customWidth="1"/>
    <col min="12034" max="12034" width="17.42578125" style="456" customWidth="1"/>
    <col min="12035" max="12035" width="3.85546875" style="456" customWidth="1"/>
    <col min="12036" max="12036" width="17.85546875" style="456" customWidth="1"/>
    <col min="12037" max="12037" width="11.42578125" style="456"/>
    <col min="12038" max="12038" width="15.140625" style="456" bestFit="1" customWidth="1"/>
    <col min="12039" max="12288" width="11.42578125" style="456"/>
    <col min="12289" max="12289" width="48.85546875" style="456" customWidth="1"/>
    <col min="12290" max="12290" width="17.42578125" style="456" customWidth="1"/>
    <col min="12291" max="12291" width="3.85546875" style="456" customWidth="1"/>
    <col min="12292" max="12292" width="17.85546875" style="456" customWidth="1"/>
    <col min="12293" max="12293" width="11.42578125" style="456"/>
    <col min="12294" max="12294" width="15.140625" style="456" bestFit="1" customWidth="1"/>
    <col min="12295" max="12544" width="11.42578125" style="456"/>
    <col min="12545" max="12545" width="48.85546875" style="456" customWidth="1"/>
    <col min="12546" max="12546" width="17.42578125" style="456" customWidth="1"/>
    <col min="12547" max="12547" width="3.85546875" style="456" customWidth="1"/>
    <col min="12548" max="12548" width="17.85546875" style="456" customWidth="1"/>
    <col min="12549" max="12549" width="11.42578125" style="456"/>
    <col min="12550" max="12550" width="15.140625" style="456" bestFit="1" customWidth="1"/>
    <col min="12551" max="12800" width="11.42578125" style="456"/>
    <col min="12801" max="12801" width="48.85546875" style="456" customWidth="1"/>
    <col min="12802" max="12802" width="17.42578125" style="456" customWidth="1"/>
    <col min="12803" max="12803" width="3.85546875" style="456" customWidth="1"/>
    <col min="12804" max="12804" width="17.85546875" style="456" customWidth="1"/>
    <col min="12805" max="12805" width="11.42578125" style="456"/>
    <col min="12806" max="12806" width="15.140625" style="456" bestFit="1" customWidth="1"/>
    <col min="12807" max="13056" width="11.42578125" style="456"/>
    <col min="13057" max="13057" width="48.85546875" style="456" customWidth="1"/>
    <col min="13058" max="13058" width="17.42578125" style="456" customWidth="1"/>
    <col min="13059" max="13059" width="3.85546875" style="456" customWidth="1"/>
    <col min="13060" max="13060" width="17.85546875" style="456" customWidth="1"/>
    <col min="13061" max="13061" width="11.42578125" style="456"/>
    <col min="13062" max="13062" width="15.140625" style="456" bestFit="1" customWidth="1"/>
    <col min="13063" max="13312" width="11.42578125" style="456"/>
    <col min="13313" max="13313" width="48.85546875" style="456" customWidth="1"/>
    <col min="13314" max="13314" width="17.42578125" style="456" customWidth="1"/>
    <col min="13315" max="13315" width="3.85546875" style="456" customWidth="1"/>
    <col min="13316" max="13316" width="17.85546875" style="456" customWidth="1"/>
    <col min="13317" max="13317" width="11.42578125" style="456"/>
    <col min="13318" max="13318" width="15.140625" style="456" bestFit="1" customWidth="1"/>
    <col min="13319" max="13568" width="11.42578125" style="456"/>
    <col min="13569" max="13569" width="48.85546875" style="456" customWidth="1"/>
    <col min="13570" max="13570" width="17.42578125" style="456" customWidth="1"/>
    <col min="13571" max="13571" width="3.85546875" style="456" customWidth="1"/>
    <col min="13572" max="13572" width="17.85546875" style="456" customWidth="1"/>
    <col min="13573" max="13573" width="11.42578125" style="456"/>
    <col min="13574" max="13574" width="15.140625" style="456" bestFit="1" customWidth="1"/>
    <col min="13575" max="13824" width="11.42578125" style="456"/>
    <col min="13825" max="13825" width="48.85546875" style="456" customWidth="1"/>
    <col min="13826" max="13826" width="17.42578125" style="456" customWidth="1"/>
    <col min="13827" max="13827" width="3.85546875" style="456" customWidth="1"/>
    <col min="13828" max="13828" width="17.85546875" style="456" customWidth="1"/>
    <col min="13829" max="13829" width="11.42578125" style="456"/>
    <col min="13830" max="13830" width="15.140625" style="456" bestFit="1" customWidth="1"/>
    <col min="13831" max="14080" width="11.42578125" style="456"/>
    <col min="14081" max="14081" width="48.85546875" style="456" customWidth="1"/>
    <col min="14082" max="14082" width="17.42578125" style="456" customWidth="1"/>
    <col min="14083" max="14083" width="3.85546875" style="456" customWidth="1"/>
    <col min="14084" max="14084" width="17.85546875" style="456" customWidth="1"/>
    <col min="14085" max="14085" width="11.42578125" style="456"/>
    <col min="14086" max="14086" width="15.140625" style="456" bestFit="1" customWidth="1"/>
    <col min="14087" max="14336" width="11.42578125" style="456"/>
    <col min="14337" max="14337" width="48.85546875" style="456" customWidth="1"/>
    <col min="14338" max="14338" width="17.42578125" style="456" customWidth="1"/>
    <col min="14339" max="14339" width="3.85546875" style="456" customWidth="1"/>
    <col min="14340" max="14340" width="17.85546875" style="456" customWidth="1"/>
    <col min="14341" max="14341" width="11.42578125" style="456"/>
    <col min="14342" max="14342" width="15.140625" style="456" bestFit="1" customWidth="1"/>
    <col min="14343" max="14592" width="11.42578125" style="456"/>
    <col min="14593" max="14593" width="48.85546875" style="456" customWidth="1"/>
    <col min="14594" max="14594" width="17.42578125" style="456" customWidth="1"/>
    <col min="14595" max="14595" width="3.85546875" style="456" customWidth="1"/>
    <col min="14596" max="14596" width="17.85546875" style="456" customWidth="1"/>
    <col min="14597" max="14597" width="11.42578125" style="456"/>
    <col min="14598" max="14598" width="15.140625" style="456" bestFit="1" customWidth="1"/>
    <col min="14599" max="14848" width="11.42578125" style="456"/>
    <col min="14849" max="14849" width="48.85546875" style="456" customWidth="1"/>
    <col min="14850" max="14850" width="17.42578125" style="456" customWidth="1"/>
    <col min="14851" max="14851" width="3.85546875" style="456" customWidth="1"/>
    <col min="14852" max="14852" width="17.85546875" style="456" customWidth="1"/>
    <col min="14853" max="14853" width="11.42578125" style="456"/>
    <col min="14854" max="14854" width="15.140625" style="456" bestFit="1" customWidth="1"/>
    <col min="14855" max="15104" width="11.42578125" style="456"/>
    <col min="15105" max="15105" width="48.85546875" style="456" customWidth="1"/>
    <col min="15106" max="15106" width="17.42578125" style="456" customWidth="1"/>
    <col min="15107" max="15107" width="3.85546875" style="456" customWidth="1"/>
    <col min="15108" max="15108" width="17.85546875" style="456" customWidth="1"/>
    <col min="15109" max="15109" width="11.42578125" style="456"/>
    <col min="15110" max="15110" width="15.140625" style="456" bestFit="1" customWidth="1"/>
    <col min="15111" max="15360" width="11.42578125" style="456"/>
    <col min="15361" max="15361" width="48.85546875" style="456" customWidth="1"/>
    <col min="15362" max="15362" width="17.42578125" style="456" customWidth="1"/>
    <col min="15363" max="15363" width="3.85546875" style="456" customWidth="1"/>
    <col min="15364" max="15364" width="17.85546875" style="456" customWidth="1"/>
    <col min="15365" max="15365" width="11.42578125" style="456"/>
    <col min="15366" max="15366" width="15.140625" style="456" bestFit="1" customWidth="1"/>
    <col min="15367" max="15616" width="11.42578125" style="456"/>
    <col min="15617" max="15617" width="48.85546875" style="456" customWidth="1"/>
    <col min="15618" max="15618" width="17.42578125" style="456" customWidth="1"/>
    <col min="15619" max="15619" width="3.85546875" style="456" customWidth="1"/>
    <col min="15620" max="15620" width="17.85546875" style="456" customWidth="1"/>
    <col min="15621" max="15621" width="11.42578125" style="456"/>
    <col min="15622" max="15622" width="15.140625" style="456" bestFit="1" customWidth="1"/>
    <col min="15623" max="15872" width="11.42578125" style="456"/>
    <col min="15873" max="15873" width="48.85546875" style="456" customWidth="1"/>
    <col min="15874" max="15874" width="17.42578125" style="456" customWidth="1"/>
    <col min="15875" max="15875" width="3.85546875" style="456" customWidth="1"/>
    <col min="15876" max="15876" width="17.85546875" style="456" customWidth="1"/>
    <col min="15877" max="15877" width="11.42578125" style="456"/>
    <col min="15878" max="15878" width="15.140625" style="456" bestFit="1" customWidth="1"/>
    <col min="15879" max="16128" width="11.42578125" style="456"/>
    <col min="16129" max="16129" width="48.85546875" style="456" customWidth="1"/>
    <col min="16130" max="16130" width="17.42578125" style="456" customWidth="1"/>
    <col min="16131" max="16131" width="3.85546875" style="456" customWidth="1"/>
    <col min="16132" max="16132" width="17.85546875" style="456" customWidth="1"/>
    <col min="16133" max="16133" width="11.42578125" style="456"/>
    <col min="16134" max="16134" width="15.140625" style="456" bestFit="1" customWidth="1"/>
    <col min="16135" max="16384" width="11.42578125" style="456"/>
  </cols>
  <sheetData>
    <row r="1" spans="1:8">
      <c r="A1" s="817"/>
      <c r="B1" s="817"/>
      <c r="C1" s="817"/>
      <c r="D1" s="817"/>
    </row>
    <row r="2" spans="1:8">
      <c r="A2" s="818" t="s">
        <v>967</v>
      </c>
      <c r="B2" s="818"/>
      <c r="C2" s="818"/>
      <c r="D2" s="818"/>
    </row>
    <row r="3" spans="1:8">
      <c r="A3" s="816" t="s">
        <v>928</v>
      </c>
      <c r="B3" s="816"/>
      <c r="C3" s="816"/>
      <c r="D3" s="816"/>
    </row>
    <row r="4" spans="1:8">
      <c r="A4" s="441"/>
      <c r="B4" s="441"/>
      <c r="C4" s="441"/>
      <c r="D4" s="441"/>
    </row>
    <row r="5" spans="1:8">
      <c r="A5" s="441"/>
      <c r="B5" s="816" t="s">
        <v>968</v>
      </c>
      <c r="C5" s="816"/>
      <c r="D5" s="816"/>
    </row>
    <row r="6" spans="1:8">
      <c r="A6" s="457"/>
      <c r="B6" s="443">
        <v>43555</v>
      </c>
      <c r="C6" s="444"/>
      <c r="D6" s="443">
        <v>43190</v>
      </c>
    </row>
    <row r="7" spans="1:8">
      <c r="A7" s="457"/>
      <c r="B7" s="458" t="s">
        <v>452</v>
      </c>
      <c r="C7" s="459"/>
      <c r="D7" s="458" t="s">
        <v>452</v>
      </c>
    </row>
    <row r="8" spans="1:8">
      <c r="C8" s="461"/>
      <c r="D8" s="460"/>
    </row>
    <row r="9" spans="1:8">
      <c r="A9" s="462" t="s">
        <v>969</v>
      </c>
      <c r="B9" s="463">
        <v>31038154800</v>
      </c>
      <c r="C9" s="464"/>
      <c r="D9" s="463">
        <v>31430431048</v>
      </c>
    </row>
    <row r="10" spans="1:8">
      <c r="A10" s="462" t="s">
        <v>970</v>
      </c>
      <c r="B10" s="465">
        <v>-24018770675</v>
      </c>
      <c r="C10" s="464"/>
      <c r="D10" s="463">
        <v>-17337314762</v>
      </c>
    </row>
    <row r="11" spans="1:8">
      <c r="A11" s="456" t="s">
        <v>971</v>
      </c>
      <c r="B11" s="465">
        <v>-40298303</v>
      </c>
      <c r="C11" s="464"/>
      <c r="D11" s="465">
        <v>-29036536</v>
      </c>
    </row>
    <row r="12" spans="1:8">
      <c r="A12" s="456" t="s">
        <v>972</v>
      </c>
      <c r="B12" s="465">
        <v>139012533</v>
      </c>
      <c r="C12" s="464"/>
      <c r="D12" s="463">
        <v>-48950276</v>
      </c>
      <c r="G12" s="466"/>
    </row>
    <row r="13" spans="1:8">
      <c r="A13" s="456" t="s">
        <v>973</v>
      </c>
      <c r="B13" s="465">
        <v>2511773604</v>
      </c>
      <c r="C13" s="464"/>
      <c r="D13" s="465">
        <v>1499459130.9999998</v>
      </c>
      <c r="E13" s="466"/>
      <c r="G13" s="466"/>
    </row>
    <row r="14" spans="1:8">
      <c r="A14" s="456" t="s">
        <v>974</v>
      </c>
      <c r="B14" s="467">
        <v>-3618178</v>
      </c>
      <c r="C14" s="464"/>
      <c r="D14" s="468">
        <v>0</v>
      </c>
      <c r="G14" s="466"/>
    </row>
    <row r="15" spans="1:8" s="469" customFormat="1">
      <c r="A15" s="469" t="s">
        <v>975</v>
      </c>
      <c r="B15" s="470">
        <f>SUM(B9:B14)</f>
        <v>9626253781</v>
      </c>
      <c r="C15" s="471"/>
      <c r="D15" s="472">
        <f>SUM(D9:D14)</f>
        <v>15514588605</v>
      </c>
      <c r="G15" s="466"/>
    </row>
    <row r="16" spans="1:8">
      <c r="A16" s="456" t="s">
        <v>976</v>
      </c>
      <c r="B16" s="467">
        <f>+-(962625378)</f>
        <v>-962625378</v>
      </c>
      <c r="C16" s="464"/>
      <c r="D16" s="468">
        <v>-1551458861</v>
      </c>
      <c r="F16" s="464"/>
      <c r="H16" s="464"/>
    </row>
    <row r="17" spans="1:8" ht="15.75" thickBot="1">
      <c r="A17" s="469" t="s">
        <v>977</v>
      </c>
      <c r="B17" s="473">
        <f>SUM(B15:B16)</f>
        <v>8663628403</v>
      </c>
      <c r="C17" s="464"/>
      <c r="D17" s="473">
        <f>SUM(D15:D16)</f>
        <v>13963129744</v>
      </c>
      <c r="E17" s="464"/>
      <c r="F17" s="464"/>
      <c r="H17" s="464"/>
    </row>
    <row r="18" spans="1:8" ht="15.75" thickTop="1">
      <c r="C18" s="461"/>
      <c r="D18" s="460"/>
      <c r="E18" s="464"/>
    </row>
    <row r="19" spans="1:8">
      <c r="B19" s="474"/>
      <c r="C19" s="461"/>
      <c r="D19" s="474"/>
    </row>
    <row r="20" spans="1:8">
      <c r="A20" s="250" t="s">
        <v>966</v>
      </c>
      <c r="C20" s="461"/>
    </row>
    <row r="21" spans="1:8">
      <c r="D21" s="460"/>
    </row>
    <row r="22" spans="1:8">
      <c r="A22" s="244"/>
    </row>
  </sheetData>
  <mergeCells count="4">
    <mergeCell ref="A1:D1"/>
    <mergeCell ref="A2:D2"/>
    <mergeCell ref="A3:D3"/>
    <mergeCell ref="B5:D5"/>
  </mergeCells>
  <pageMargins left="0.7" right="0.7" top="1.06" bottom="0.75" header="0.3" footer="0.3"/>
  <pageSetup paperSize="9" scale="96" orientation="portrait" r:id="rId1"/>
</worksheet>
</file>

<file path=xl/worksheets/sheet7.xml><?xml version="1.0" encoding="utf-8"?>
<worksheet xmlns="http://schemas.openxmlformats.org/spreadsheetml/2006/main" xmlns:r="http://schemas.openxmlformats.org/officeDocument/2006/relationships">
  <dimension ref="A3:Q48"/>
  <sheetViews>
    <sheetView view="pageBreakPreview" topLeftCell="A13" zoomScale="60" workbookViewId="0">
      <selection activeCell="A39" sqref="A39:J39"/>
    </sheetView>
  </sheetViews>
  <sheetFormatPr baseColWidth="10" defaultRowHeight="15"/>
  <cols>
    <col min="1" max="1" width="1.7109375" style="475" customWidth="1"/>
    <col min="2" max="2" width="1.85546875" style="475" customWidth="1"/>
    <col min="3" max="3" width="40.85546875" style="475" customWidth="1"/>
    <col min="4" max="4" width="20.140625" style="475" bestFit="1" customWidth="1"/>
    <col min="5" max="5" width="20.140625" style="475" customWidth="1"/>
    <col min="6" max="7" width="18.85546875" style="475" customWidth="1"/>
    <col min="8" max="8" width="19.85546875" style="475" bestFit="1" customWidth="1"/>
    <col min="9" max="9" width="19.42578125" style="475" bestFit="1" customWidth="1"/>
    <col min="10" max="10" width="21.140625" style="475" customWidth="1"/>
    <col min="11" max="11" width="4.140625" style="475" customWidth="1"/>
    <col min="12" max="12" width="16.85546875" style="475" hidden="1" customWidth="1"/>
    <col min="13" max="13" width="3.140625" style="475" hidden="1" customWidth="1"/>
    <col min="14" max="14" width="19.42578125" style="475" hidden="1" customWidth="1"/>
    <col min="15" max="15" width="17.140625" style="475" hidden="1" customWidth="1"/>
    <col min="16" max="16" width="20" style="475" hidden="1" customWidth="1"/>
    <col min="17" max="17" width="17.140625" style="475" hidden="1" customWidth="1"/>
    <col min="18" max="257" width="11.42578125" style="475"/>
    <col min="258" max="258" width="1.85546875" style="475" customWidth="1"/>
    <col min="259" max="259" width="2.42578125" style="475" customWidth="1"/>
    <col min="260" max="260" width="46.140625" style="475" customWidth="1"/>
    <col min="261" max="261" width="20.140625" style="475" bestFit="1" customWidth="1"/>
    <col min="262" max="262" width="17.5703125" style="475" customWidth="1"/>
    <col min="263" max="263" width="18.140625" style="475" bestFit="1" customWidth="1"/>
    <col min="264" max="264" width="19.140625" style="475" bestFit="1" customWidth="1"/>
    <col min="265" max="265" width="18.85546875" style="475" bestFit="1" customWidth="1"/>
    <col min="266" max="266" width="20.140625" style="475" customWidth="1"/>
    <col min="267" max="267" width="4.140625" style="475" customWidth="1"/>
    <col min="268" max="268" width="0" style="475" hidden="1" customWidth="1"/>
    <col min="269" max="269" width="3.140625" style="475" customWidth="1"/>
    <col min="270" max="270" width="19.140625" style="475" bestFit="1" customWidth="1"/>
    <col min="271" max="513" width="11.42578125" style="475"/>
    <col min="514" max="514" width="1.85546875" style="475" customWidth="1"/>
    <col min="515" max="515" width="2.42578125" style="475" customWidth="1"/>
    <col min="516" max="516" width="46.140625" style="475" customWidth="1"/>
    <col min="517" max="517" width="20.140625" style="475" bestFit="1" customWidth="1"/>
    <col min="518" max="518" width="17.5703125" style="475" customWidth="1"/>
    <col min="519" max="519" width="18.140625" style="475" bestFit="1" customWidth="1"/>
    <col min="520" max="520" width="19.140625" style="475" bestFit="1" customWidth="1"/>
    <col min="521" max="521" width="18.85546875" style="475" bestFit="1" customWidth="1"/>
    <col min="522" max="522" width="20.140625" style="475" customWidth="1"/>
    <col min="523" max="523" width="4.140625" style="475" customWidth="1"/>
    <col min="524" max="524" width="0" style="475" hidden="1" customWidth="1"/>
    <col min="525" max="525" width="3.140625" style="475" customWidth="1"/>
    <col min="526" max="526" width="19.140625" style="475" bestFit="1" customWidth="1"/>
    <col min="527" max="769" width="11.42578125" style="475"/>
    <col min="770" max="770" width="1.85546875" style="475" customWidth="1"/>
    <col min="771" max="771" width="2.42578125" style="475" customWidth="1"/>
    <col min="772" max="772" width="46.140625" style="475" customWidth="1"/>
    <col min="773" max="773" width="20.140625" style="475" bestFit="1" customWidth="1"/>
    <col min="774" max="774" width="17.5703125" style="475" customWidth="1"/>
    <col min="775" max="775" width="18.140625" style="475" bestFit="1" customWidth="1"/>
    <col min="776" max="776" width="19.140625" style="475" bestFit="1" customWidth="1"/>
    <col min="777" max="777" width="18.85546875" style="475" bestFit="1" customWidth="1"/>
    <col min="778" max="778" width="20.140625" style="475" customWidth="1"/>
    <col min="779" max="779" width="4.140625" style="475" customWidth="1"/>
    <col min="780" max="780" width="0" style="475" hidden="1" customWidth="1"/>
    <col min="781" max="781" width="3.140625" style="475" customWidth="1"/>
    <col min="782" max="782" width="19.140625" style="475" bestFit="1" customWidth="1"/>
    <col min="783" max="1025" width="11.42578125" style="475"/>
    <col min="1026" max="1026" width="1.85546875" style="475" customWidth="1"/>
    <col min="1027" max="1027" width="2.42578125" style="475" customWidth="1"/>
    <col min="1028" max="1028" width="46.140625" style="475" customWidth="1"/>
    <col min="1029" max="1029" width="20.140625" style="475" bestFit="1" customWidth="1"/>
    <col min="1030" max="1030" width="17.5703125" style="475" customWidth="1"/>
    <col min="1031" max="1031" width="18.140625" style="475" bestFit="1" customWidth="1"/>
    <col min="1032" max="1032" width="19.140625" style="475" bestFit="1" customWidth="1"/>
    <col min="1033" max="1033" width="18.85546875" style="475" bestFit="1" customWidth="1"/>
    <col min="1034" max="1034" width="20.140625" style="475" customWidth="1"/>
    <col min="1035" max="1035" width="4.140625" style="475" customWidth="1"/>
    <col min="1036" max="1036" width="0" style="475" hidden="1" customWidth="1"/>
    <col min="1037" max="1037" width="3.140625" style="475" customWidth="1"/>
    <col min="1038" max="1038" width="19.140625" style="475" bestFit="1" customWidth="1"/>
    <col min="1039" max="1281" width="11.42578125" style="475"/>
    <col min="1282" max="1282" width="1.85546875" style="475" customWidth="1"/>
    <col min="1283" max="1283" width="2.42578125" style="475" customWidth="1"/>
    <col min="1284" max="1284" width="46.140625" style="475" customWidth="1"/>
    <col min="1285" max="1285" width="20.140625" style="475" bestFit="1" customWidth="1"/>
    <col min="1286" max="1286" width="17.5703125" style="475" customWidth="1"/>
    <col min="1287" max="1287" width="18.140625" style="475" bestFit="1" customWidth="1"/>
    <col min="1288" max="1288" width="19.140625" style="475" bestFit="1" customWidth="1"/>
    <col min="1289" max="1289" width="18.85546875" style="475" bestFit="1" customWidth="1"/>
    <col min="1290" max="1290" width="20.140625" style="475" customWidth="1"/>
    <col min="1291" max="1291" width="4.140625" style="475" customWidth="1"/>
    <col min="1292" max="1292" width="0" style="475" hidden="1" customWidth="1"/>
    <col min="1293" max="1293" width="3.140625" style="475" customWidth="1"/>
    <col min="1294" max="1294" width="19.140625" style="475" bestFit="1" customWidth="1"/>
    <col min="1295" max="1537" width="11.42578125" style="475"/>
    <col min="1538" max="1538" width="1.85546875" style="475" customWidth="1"/>
    <col min="1539" max="1539" width="2.42578125" style="475" customWidth="1"/>
    <col min="1540" max="1540" width="46.140625" style="475" customWidth="1"/>
    <col min="1541" max="1541" width="20.140625" style="475" bestFit="1" customWidth="1"/>
    <col min="1542" max="1542" width="17.5703125" style="475" customWidth="1"/>
    <col min="1543" max="1543" width="18.140625" style="475" bestFit="1" customWidth="1"/>
    <col min="1544" max="1544" width="19.140625" style="475" bestFit="1" customWidth="1"/>
    <col min="1545" max="1545" width="18.85546875" style="475" bestFit="1" customWidth="1"/>
    <col min="1546" max="1546" width="20.140625" style="475" customWidth="1"/>
    <col min="1547" max="1547" width="4.140625" style="475" customWidth="1"/>
    <col min="1548" max="1548" width="0" style="475" hidden="1" customWidth="1"/>
    <col min="1549" max="1549" width="3.140625" style="475" customWidth="1"/>
    <col min="1550" max="1550" width="19.140625" style="475" bestFit="1" customWidth="1"/>
    <col min="1551" max="1793" width="11.42578125" style="475"/>
    <col min="1794" max="1794" width="1.85546875" style="475" customWidth="1"/>
    <col min="1795" max="1795" width="2.42578125" style="475" customWidth="1"/>
    <col min="1796" max="1796" width="46.140625" style="475" customWidth="1"/>
    <col min="1797" max="1797" width="20.140625" style="475" bestFit="1" customWidth="1"/>
    <col min="1798" max="1798" width="17.5703125" style="475" customWidth="1"/>
    <col min="1799" max="1799" width="18.140625" style="475" bestFit="1" customWidth="1"/>
    <col min="1800" max="1800" width="19.140625" style="475" bestFit="1" customWidth="1"/>
    <col min="1801" max="1801" width="18.85546875" style="475" bestFit="1" customWidth="1"/>
    <col min="1802" max="1802" width="20.140625" style="475" customWidth="1"/>
    <col min="1803" max="1803" width="4.140625" style="475" customWidth="1"/>
    <col min="1804" max="1804" width="0" style="475" hidden="1" customWidth="1"/>
    <col min="1805" max="1805" width="3.140625" style="475" customWidth="1"/>
    <col min="1806" max="1806" width="19.140625" style="475" bestFit="1" customWidth="1"/>
    <col min="1807" max="2049" width="11.42578125" style="475"/>
    <col min="2050" max="2050" width="1.85546875" style="475" customWidth="1"/>
    <col min="2051" max="2051" width="2.42578125" style="475" customWidth="1"/>
    <col min="2052" max="2052" width="46.140625" style="475" customWidth="1"/>
    <col min="2053" max="2053" width="20.140625" style="475" bestFit="1" customWidth="1"/>
    <col min="2054" max="2054" width="17.5703125" style="475" customWidth="1"/>
    <col min="2055" max="2055" width="18.140625" style="475" bestFit="1" customWidth="1"/>
    <col min="2056" max="2056" width="19.140625" style="475" bestFit="1" customWidth="1"/>
    <col min="2057" max="2057" width="18.85546875" style="475" bestFit="1" customWidth="1"/>
    <col min="2058" max="2058" width="20.140625" style="475" customWidth="1"/>
    <col min="2059" max="2059" width="4.140625" style="475" customWidth="1"/>
    <col min="2060" max="2060" width="0" style="475" hidden="1" customWidth="1"/>
    <col min="2061" max="2061" width="3.140625" style="475" customWidth="1"/>
    <col min="2062" max="2062" width="19.140625" style="475" bestFit="1" customWidth="1"/>
    <col min="2063" max="2305" width="11.42578125" style="475"/>
    <col min="2306" max="2306" width="1.85546875" style="475" customWidth="1"/>
    <col min="2307" max="2307" width="2.42578125" style="475" customWidth="1"/>
    <col min="2308" max="2308" width="46.140625" style="475" customWidth="1"/>
    <col min="2309" max="2309" width="20.140625" style="475" bestFit="1" customWidth="1"/>
    <col min="2310" max="2310" width="17.5703125" style="475" customWidth="1"/>
    <col min="2311" max="2311" width="18.140625" style="475" bestFit="1" customWidth="1"/>
    <col min="2312" max="2312" width="19.140625" style="475" bestFit="1" customWidth="1"/>
    <col min="2313" max="2313" width="18.85546875" style="475" bestFit="1" customWidth="1"/>
    <col min="2314" max="2314" width="20.140625" style="475" customWidth="1"/>
    <col min="2315" max="2315" width="4.140625" style="475" customWidth="1"/>
    <col min="2316" max="2316" width="0" style="475" hidden="1" customWidth="1"/>
    <col min="2317" max="2317" width="3.140625" style="475" customWidth="1"/>
    <col min="2318" max="2318" width="19.140625" style="475" bestFit="1" customWidth="1"/>
    <col min="2319" max="2561" width="11.42578125" style="475"/>
    <col min="2562" max="2562" width="1.85546875" style="475" customWidth="1"/>
    <col min="2563" max="2563" width="2.42578125" style="475" customWidth="1"/>
    <col min="2564" max="2564" width="46.140625" style="475" customWidth="1"/>
    <col min="2565" max="2565" width="20.140625" style="475" bestFit="1" customWidth="1"/>
    <col min="2566" max="2566" width="17.5703125" style="475" customWidth="1"/>
    <col min="2567" max="2567" width="18.140625" style="475" bestFit="1" customWidth="1"/>
    <col min="2568" max="2568" width="19.140625" style="475" bestFit="1" customWidth="1"/>
    <col min="2569" max="2569" width="18.85546875" style="475" bestFit="1" customWidth="1"/>
    <col min="2570" max="2570" width="20.140625" style="475" customWidth="1"/>
    <col min="2571" max="2571" width="4.140625" style="475" customWidth="1"/>
    <col min="2572" max="2572" width="0" style="475" hidden="1" customWidth="1"/>
    <col min="2573" max="2573" width="3.140625" style="475" customWidth="1"/>
    <col min="2574" max="2574" width="19.140625" style="475" bestFit="1" customWidth="1"/>
    <col min="2575" max="2817" width="11.42578125" style="475"/>
    <col min="2818" max="2818" width="1.85546875" style="475" customWidth="1"/>
    <col min="2819" max="2819" width="2.42578125" style="475" customWidth="1"/>
    <col min="2820" max="2820" width="46.140625" style="475" customWidth="1"/>
    <col min="2821" max="2821" width="20.140625" style="475" bestFit="1" customWidth="1"/>
    <col min="2822" max="2822" width="17.5703125" style="475" customWidth="1"/>
    <col min="2823" max="2823" width="18.140625" style="475" bestFit="1" customWidth="1"/>
    <col min="2824" max="2824" width="19.140625" style="475" bestFit="1" customWidth="1"/>
    <col min="2825" max="2825" width="18.85546875" style="475" bestFit="1" customWidth="1"/>
    <col min="2826" max="2826" width="20.140625" style="475" customWidth="1"/>
    <col min="2827" max="2827" width="4.140625" style="475" customWidth="1"/>
    <col min="2828" max="2828" width="0" style="475" hidden="1" customWidth="1"/>
    <col min="2829" max="2829" width="3.140625" style="475" customWidth="1"/>
    <col min="2830" max="2830" width="19.140625" style="475" bestFit="1" customWidth="1"/>
    <col min="2831" max="3073" width="11.42578125" style="475"/>
    <col min="3074" max="3074" width="1.85546875" style="475" customWidth="1"/>
    <col min="3075" max="3075" width="2.42578125" style="475" customWidth="1"/>
    <col min="3076" max="3076" width="46.140625" style="475" customWidth="1"/>
    <col min="3077" max="3077" width="20.140625" style="475" bestFit="1" customWidth="1"/>
    <col min="3078" max="3078" width="17.5703125" style="475" customWidth="1"/>
    <col min="3079" max="3079" width="18.140625" style="475" bestFit="1" customWidth="1"/>
    <col min="3080" max="3080" width="19.140625" style="475" bestFit="1" customWidth="1"/>
    <col min="3081" max="3081" width="18.85546875" style="475" bestFit="1" customWidth="1"/>
    <col min="3082" max="3082" width="20.140625" style="475" customWidth="1"/>
    <col min="3083" max="3083" width="4.140625" style="475" customWidth="1"/>
    <col min="3084" max="3084" width="0" style="475" hidden="1" customWidth="1"/>
    <col min="3085" max="3085" width="3.140625" style="475" customWidth="1"/>
    <col min="3086" max="3086" width="19.140625" style="475" bestFit="1" customWidth="1"/>
    <col min="3087" max="3329" width="11.42578125" style="475"/>
    <col min="3330" max="3330" width="1.85546875" style="475" customWidth="1"/>
    <col min="3331" max="3331" width="2.42578125" style="475" customWidth="1"/>
    <col min="3332" max="3332" width="46.140625" style="475" customWidth="1"/>
    <col min="3333" max="3333" width="20.140625" style="475" bestFit="1" customWidth="1"/>
    <col min="3334" max="3334" width="17.5703125" style="475" customWidth="1"/>
    <col min="3335" max="3335" width="18.140625" style="475" bestFit="1" customWidth="1"/>
    <col min="3336" max="3336" width="19.140625" style="475" bestFit="1" customWidth="1"/>
    <col min="3337" max="3337" width="18.85546875" style="475" bestFit="1" customWidth="1"/>
    <col min="3338" max="3338" width="20.140625" style="475" customWidth="1"/>
    <col min="3339" max="3339" width="4.140625" style="475" customWidth="1"/>
    <col min="3340" max="3340" width="0" style="475" hidden="1" customWidth="1"/>
    <col min="3341" max="3341" width="3.140625" style="475" customWidth="1"/>
    <col min="3342" max="3342" width="19.140625" style="475" bestFit="1" customWidth="1"/>
    <col min="3343" max="3585" width="11.42578125" style="475"/>
    <col min="3586" max="3586" width="1.85546875" style="475" customWidth="1"/>
    <col min="3587" max="3587" width="2.42578125" style="475" customWidth="1"/>
    <col min="3588" max="3588" width="46.140625" style="475" customWidth="1"/>
    <col min="3589" max="3589" width="20.140625" style="475" bestFit="1" customWidth="1"/>
    <col min="3590" max="3590" width="17.5703125" style="475" customWidth="1"/>
    <col min="3591" max="3591" width="18.140625" style="475" bestFit="1" customWidth="1"/>
    <col min="3592" max="3592" width="19.140625" style="475" bestFit="1" customWidth="1"/>
    <col min="3593" max="3593" width="18.85546875" style="475" bestFit="1" customWidth="1"/>
    <col min="3594" max="3594" width="20.140625" style="475" customWidth="1"/>
    <col min="3595" max="3595" width="4.140625" style="475" customWidth="1"/>
    <col min="3596" max="3596" width="0" style="475" hidden="1" customWidth="1"/>
    <col min="3597" max="3597" width="3.140625" style="475" customWidth="1"/>
    <col min="3598" max="3598" width="19.140625" style="475" bestFit="1" customWidth="1"/>
    <col min="3599" max="3841" width="11.42578125" style="475"/>
    <col min="3842" max="3842" width="1.85546875" style="475" customWidth="1"/>
    <col min="3843" max="3843" width="2.42578125" style="475" customWidth="1"/>
    <col min="3844" max="3844" width="46.140625" style="475" customWidth="1"/>
    <col min="3845" max="3845" width="20.140625" style="475" bestFit="1" customWidth="1"/>
    <col min="3846" max="3846" width="17.5703125" style="475" customWidth="1"/>
    <col min="3847" max="3847" width="18.140625" style="475" bestFit="1" customWidth="1"/>
    <col min="3848" max="3848" width="19.140625" style="475" bestFit="1" customWidth="1"/>
    <col min="3849" max="3849" width="18.85546875" style="475" bestFit="1" customWidth="1"/>
    <col min="3850" max="3850" width="20.140625" style="475" customWidth="1"/>
    <col min="3851" max="3851" width="4.140625" style="475" customWidth="1"/>
    <col min="3852" max="3852" width="0" style="475" hidden="1" customWidth="1"/>
    <col min="3853" max="3853" width="3.140625" style="475" customWidth="1"/>
    <col min="3854" max="3854" width="19.140625" style="475" bestFit="1" customWidth="1"/>
    <col min="3855" max="4097" width="11.42578125" style="475"/>
    <col min="4098" max="4098" width="1.85546875" style="475" customWidth="1"/>
    <col min="4099" max="4099" width="2.42578125" style="475" customWidth="1"/>
    <col min="4100" max="4100" width="46.140625" style="475" customWidth="1"/>
    <col min="4101" max="4101" width="20.140625" style="475" bestFit="1" customWidth="1"/>
    <col min="4102" max="4102" width="17.5703125" style="475" customWidth="1"/>
    <col min="4103" max="4103" width="18.140625" style="475" bestFit="1" customWidth="1"/>
    <col min="4104" max="4104" width="19.140625" style="475" bestFit="1" customWidth="1"/>
    <col min="4105" max="4105" width="18.85546875" style="475" bestFit="1" customWidth="1"/>
    <col min="4106" max="4106" width="20.140625" style="475" customWidth="1"/>
    <col min="4107" max="4107" width="4.140625" style="475" customWidth="1"/>
    <col min="4108" max="4108" width="0" style="475" hidden="1" customWidth="1"/>
    <col min="4109" max="4109" width="3.140625" style="475" customWidth="1"/>
    <col min="4110" max="4110" width="19.140625" style="475" bestFit="1" customWidth="1"/>
    <col min="4111" max="4353" width="11.42578125" style="475"/>
    <col min="4354" max="4354" width="1.85546875" style="475" customWidth="1"/>
    <col min="4355" max="4355" width="2.42578125" style="475" customWidth="1"/>
    <col min="4356" max="4356" width="46.140625" style="475" customWidth="1"/>
    <col min="4357" max="4357" width="20.140625" style="475" bestFit="1" customWidth="1"/>
    <col min="4358" max="4358" width="17.5703125" style="475" customWidth="1"/>
    <col min="4359" max="4359" width="18.140625" style="475" bestFit="1" customWidth="1"/>
    <col min="4360" max="4360" width="19.140625" style="475" bestFit="1" customWidth="1"/>
    <col min="4361" max="4361" width="18.85546875" style="475" bestFit="1" customWidth="1"/>
    <col min="4362" max="4362" width="20.140625" style="475" customWidth="1"/>
    <col min="4363" max="4363" width="4.140625" style="475" customWidth="1"/>
    <col min="4364" max="4364" width="0" style="475" hidden="1" customWidth="1"/>
    <col min="4365" max="4365" width="3.140625" style="475" customWidth="1"/>
    <col min="4366" max="4366" width="19.140625" style="475" bestFit="1" customWidth="1"/>
    <col min="4367" max="4609" width="11.42578125" style="475"/>
    <col min="4610" max="4610" width="1.85546875" style="475" customWidth="1"/>
    <col min="4611" max="4611" width="2.42578125" style="475" customWidth="1"/>
    <col min="4612" max="4612" width="46.140625" style="475" customWidth="1"/>
    <col min="4613" max="4613" width="20.140625" style="475" bestFit="1" customWidth="1"/>
    <col min="4614" max="4614" width="17.5703125" style="475" customWidth="1"/>
    <col min="4615" max="4615" width="18.140625" style="475" bestFit="1" customWidth="1"/>
    <col min="4616" max="4616" width="19.140625" style="475" bestFit="1" customWidth="1"/>
    <col min="4617" max="4617" width="18.85546875" style="475" bestFit="1" customWidth="1"/>
    <col min="4618" max="4618" width="20.140625" style="475" customWidth="1"/>
    <col min="4619" max="4619" width="4.140625" style="475" customWidth="1"/>
    <col min="4620" max="4620" width="0" style="475" hidden="1" customWidth="1"/>
    <col min="4621" max="4621" width="3.140625" style="475" customWidth="1"/>
    <col min="4622" max="4622" width="19.140625" style="475" bestFit="1" customWidth="1"/>
    <col min="4623" max="4865" width="11.42578125" style="475"/>
    <col min="4866" max="4866" width="1.85546875" style="475" customWidth="1"/>
    <col min="4867" max="4867" width="2.42578125" style="475" customWidth="1"/>
    <col min="4868" max="4868" width="46.140625" style="475" customWidth="1"/>
    <col min="4869" max="4869" width="20.140625" style="475" bestFit="1" customWidth="1"/>
    <col min="4870" max="4870" width="17.5703125" style="475" customWidth="1"/>
    <col min="4871" max="4871" width="18.140625" style="475" bestFit="1" customWidth="1"/>
    <col min="4872" max="4872" width="19.140625" style="475" bestFit="1" customWidth="1"/>
    <col min="4873" max="4873" width="18.85546875" style="475" bestFit="1" customWidth="1"/>
    <col min="4874" max="4874" width="20.140625" style="475" customWidth="1"/>
    <col min="4875" max="4875" width="4.140625" style="475" customWidth="1"/>
    <col min="4876" max="4876" width="0" style="475" hidden="1" customWidth="1"/>
    <col min="4877" max="4877" width="3.140625" style="475" customWidth="1"/>
    <col min="4878" max="4878" width="19.140625" style="475" bestFit="1" customWidth="1"/>
    <col min="4879" max="5121" width="11.42578125" style="475"/>
    <col min="5122" max="5122" width="1.85546875" style="475" customWidth="1"/>
    <col min="5123" max="5123" width="2.42578125" style="475" customWidth="1"/>
    <col min="5124" max="5124" width="46.140625" style="475" customWidth="1"/>
    <col min="5125" max="5125" width="20.140625" style="475" bestFit="1" customWidth="1"/>
    <col min="5126" max="5126" width="17.5703125" style="475" customWidth="1"/>
    <col min="5127" max="5127" width="18.140625" style="475" bestFit="1" customWidth="1"/>
    <col min="5128" max="5128" width="19.140625" style="475" bestFit="1" customWidth="1"/>
    <col min="5129" max="5129" width="18.85546875" style="475" bestFit="1" customWidth="1"/>
    <col min="5130" max="5130" width="20.140625" style="475" customWidth="1"/>
    <col min="5131" max="5131" width="4.140625" style="475" customWidth="1"/>
    <col min="5132" max="5132" width="0" style="475" hidden="1" customWidth="1"/>
    <col min="5133" max="5133" width="3.140625" style="475" customWidth="1"/>
    <col min="5134" max="5134" width="19.140625" style="475" bestFit="1" customWidth="1"/>
    <col min="5135" max="5377" width="11.42578125" style="475"/>
    <col min="5378" max="5378" width="1.85546875" style="475" customWidth="1"/>
    <col min="5379" max="5379" width="2.42578125" style="475" customWidth="1"/>
    <col min="5380" max="5380" width="46.140625" style="475" customWidth="1"/>
    <col min="5381" max="5381" width="20.140625" style="475" bestFit="1" customWidth="1"/>
    <col min="5382" max="5382" width="17.5703125" style="475" customWidth="1"/>
    <col min="5383" max="5383" width="18.140625" style="475" bestFit="1" customWidth="1"/>
    <col min="5384" max="5384" width="19.140625" style="475" bestFit="1" customWidth="1"/>
    <col min="5385" max="5385" width="18.85546875" style="475" bestFit="1" customWidth="1"/>
    <col min="5386" max="5386" width="20.140625" style="475" customWidth="1"/>
    <col min="5387" max="5387" width="4.140625" style="475" customWidth="1"/>
    <col min="5388" max="5388" width="0" style="475" hidden="1" customWidth="1"/>
    <col min="5389" max="5389" width="3.140625" style="475" customWidth="1"/>
    <col min="5390" max="5390" width="19.140625" style="475" bestFit="1" customWidth="1"/>
    <col min="5391" max="5633" width="11.42578125" style="475"/>
    <col min="5634" max="5634" width="1.85546875" style="475" customWidth="1"/>
    <col min="5635" max="5635" width="2.42578125" style="475" customWidth="1"/>
    <col min="5636" max="5636" width="46.140625" style="475" customWidth="1"/>
    <col min="5637" max="5637" width="20.140625" style="475" bestFit="1" customWidth="1"/>
    <col min="5638" max="5638" width="17.5703125" style="475" customWidth="1"/>
    <col min="5639" max="5639" width="18.140625" style="475" bestFit="1" customWidth="1"/>
    <col min="5640" max="5640" width="19.140625" style="475" bestFit="1" customWidth="1"/>
    <col min="5641" max="5641" width="18.85546875" style="475" bestFit="1" customWidth="1"/>
    <col min="5642" max="5642" width="20.140625" style="475" customWidth="1"/>
    <col min="5643" max="5643" width="4.140625" style="475" customWidth="1"/>
    <col min="5644" max="5644" width="0" style="475" hidden="1" customWidth="1"/>
    <col min="5645" max="5645" width="3.140625" style="475" customWidth="1"/>
    <col min="5646" max="5646" width="19.140625" style="475" bestFit="1" customWidth="1"/>
    <col min="5647" max="5889" width="11.42578125" style="475"/>
    <col min="5890" max="5890" width="1.85546875" style="475" customWidth="1"/>
    <col min="5891" max="5891" width="2.42578125" style="475" customWidth="1"/>
    <col min="5892" max="5892" width="46.140625" style="475" customWidth="1"/>
    <col min="5893" max="5893" width="20.140625" style="475" bestFit="1" customWidth="1"/>
    <col min="5894" max="5894" width="17.5703125" style="475" customWidth="1"/>
    <col min="5895" max="5895" width="18.140625" style="475" bestFit="1" customWidth="1"/>
    <col min="5896" max="5896" width="19.140625" style="475" bestFit="1" customWidth="1"/>
    <col min="5897" max="5897" width="18.85546875" style="475" bestFit="1" customWidth="1"/>
    <col min="5898" max="5898" width="20.140625" style="475" customWidth="1"/>
    <col min="5899" max="5899" width="4.140625" style="475" customWidth="1"/>
    <col min="5900" max="5900" width="0" style="475" hidden="1" customWidth="1"/>
    <col min="5901" max="5901" width="3.140625" style="475" customWidth="1"/>
    <col min="5902" max="5902" width="19.140625" style="475" bestFit="1" customWidth="1"/>
    <col min="5903" max="6145" width="11.42578125" style="475"/>
    <col min="6146" max="6146" width="1.85546875" style="475" customWidth="1"/>
    <col min="6147" max="6147" width="2.42578125" style="475" customWidth="1"/>
    <col min="6148" max="6148" width="46.140625" style="475" customWidth="1"/>
    <col min="6149" max="6149" width="20.140625" style="475" bestFit="1" customWidth="1"/>
    <col min="6150" max="6150" width="17.5703125" style="475" customWidth="1"/>
    <col min="6151" max="6151" width="18.140625" style="475" bestFit="1" customWidth="1"/>
    <col min="6152" max="6152" width="19.140625" style="475" bestFit="1" customWidth="1"/>
    <col min="6153" max="6153" width="18.85546875" style="475" bestFit="1" customWidth="1"/>
    <col min="6154" max="6154" width="20.140625" style="475" customWidth="1"/>
    <col min="6155" max="6155" width="4.140625" style="475" customWidth="1"/>
    <col min="6156" max="6156" width="0" style="475" hidden="1" customWidth="1"/>
    <col min="6157" max="6157" width="3.140625" style="475" customWidth="1"/>
    <col min="6158" max="6158" width="19.140625" style="475" bestFit="1" customWidth="1"/>
    <col min="6159" max="6401" width="11.42578125" style="475"/>
    <col min="6402" max="6402" width="1.85546875" style="475" customWidth="1"/>
    <col min="6403" max="6403" width="2.42578125" style="475" customWidth="1"/>
    <col min="6404" max="6404" width="46.140625" style="475" customWidth="1"/>
    <col min="6405" max="6405" width="20.140625" style="475" bestFit="1" customWidth="1"/>
    <col min="6406" max="6406" width="17.5703125" style="475" customWidth="1"/>
    <col min="6407" max="6407" width="18.140625" style="475" bestFit="1" customWidth="1"/>
    <col min="6408" max="6408" width="19.140625" style="475" bestFit="1" customWidth="1"/>
    <col min="6409" max="6409" width="18.85546875" style="475" bestFit="1" customWidth="1"/>
    <col min="6410" max="6410" width="20.140625" style="475" customWidth="1"/>
    <col min="6411" max="6411" width="4.140625" style="475" customWidth="1"/>
    <col min="6412" max="6412" width="0" style="475" hidden="1" customWidth="1"/>
    <col min="6413" max="6413" width="3.140625" style="475" customWidth="1"/>
    <col min="6414" max="6414" width="19.140625" style="475" bestFit="1" customWidth="1"/>
    <col min="6415" max="6657" width="11.42578125" style="475"/>
    <col min="6658" max="6658" width="1.85546875" style="475" customWidth="1"/>
    <col min="6659" max="6659" width="2.42578125" style="475" customWidth="1"/>
    <col min="6660" max="6660" width="46.140625" style="475" customWidth="1"/>
    <col min="6661" max="6661" width="20.140625" style="475" bestFit="1" customWidth="1"/>
    <col min="6662" max="6662" width="17.5703125" style="475" customWidth="1"/>
    <col min="6663" max="6663" width="18.140625" style="475" bestFit="1" customWidth="1"/>
    <col min="6664" max="6664" width="19.140625" style="475" bestFit="1" customWidth="1"/>
    <col min="6665" max="6665" width="18.85546875" style="475" bestFit="1" customWidth="1"/>
    <col min="6666" max="6666" width="20.140625" style="475" customWidth="1"/>
    <col min="6667" max="6667" width="4.140625" style="475" customWidth="1"/>
    <col min="6668" max="6668" width="0" style="475" hidden="1" customWidth="1"/>
    <col min="6669" max="6669" width="3.140625" style="475" customWidth="1"/>
    <col min="6670" max="6670" width="19.140625" style="475" bestFit="1" customWidth="1"/>
    <col min="6671" max="6913" width="11.42578125" style="475"/>
    <col min="6914" max="6914" width="1.85546875" style="475" customWidth="1"/>
    <col min="6915" max="6915" width="2.42578125" style="475" customWidth="1"/>
    <col min="6916" max="6916" width="46.140625" style="475" customWidth="1"/>
    <col min="6917" max="6917" width="20.140625" style="475" bestFit="1" customWidth="1"/>
    <col min="6918" max="6918" width="17.5703125" style="475" customWidth="1"/>
    <col min="6919" max="6919" width="18.140625" style="475" bestFit="1" customWidth="1"/>
    <col min="6920" max="6920" width="19.140625" style="475" bestFit="1" customWidth="1"/>
    <col min="6921" max="6921" width="18.85546875" style="475" bestFit="1" customWidth="1"/>
    <col min="6922" max="6922" width="20.140625" style="475" customWidth="1"/>
    <col min="6923" max="6923" width="4.140625" style="475" customWidth="1"/>
    <col min="6924" max="6924" width="0" style="475" hidden="1" customWidth="1"/>
    <col min="6925" max="6925" width="3.140625" style="475" customWidth="1"/>
    <col min="6926" max="6926" width="19.140625" style="475" bestFit="1" customWidth="1"/>
    <col min="6927" max="7169" width="11.42578125" style="475"/>
    <col min="7170" max="7170" width="1.85546875" style="475" customWidth="1"/>
    <col min="7171" max="7171" width="2.42578125" style="475" customWidth="1"/>
    <col min="7172" max="7172" width="46.140625" style="475" customWidth="1"/>
    <col min="7173" max="7173" width="20.140625" style="475" bestFit="1" customWidth="1"/>
    <col min="7174" max="7174" width="17.5703125" style="475" customWidth="1"/>
    <col min="7175" max="7175" width="18.140625" style="475" bestFit="1" customWidth="1"/>
    <col min="7176" max="7176" width="19.140625" style="475" bestFit="1" customWidth="1"/>
    <col min="7177" max="7177" width="18.85546875" style="475" bestFit="1" customWidth="1"/>
    <col min="7178" max="7178" width="20.140625" style="475" customWidth="1"/>
    <col min="7179" max="7179" width="4.140625" style="475" customWidth="1"/>
    <col min="7180" max="7180" width="0" style="475" hidden="1" customWidth="1"/>
    <col min="7181" max="7181" width="3.140625" style="475" customWidth="1"/>
    <col min="7182" max="7182" width="19.140625" style="475" bestFit="1" customWidth="1"/>
    <col min="7183" max="7425" width="11.42578125" style="475"/>
    <col min="7426" max="7426" width="1.85546875" style="475" customWidth="1"/>
    <col min="7427" max="7427" width="2.42578125" style="475" customWidth="1"/>
    <col min="7428" max="7428" width="46.140625" style="475" customWidth="1"/>
    <col min="7429" max="7429" width="20.140625" style="475" bestFit="1" customWidth="1"/>
    <col min="7430" max="7430" width="17.5703125" style="475" customWidth="1"/>
    <col min="7431" max="7431" width="18.140625" style="475" bestFit="1" customWidth="1"/>
    <col min="7432" max="7432" width="19.140625" style="475" bestFit="1" customWidth="1"/>
    <col min="7433" max="7433" width="18.85546875" style="475" bestFit="1" customWidth="1"/>
    <col min="7434" max="7434" width="20.140625" style="475" customWidth="1"/>
    <col min="7435" max="7435" width="4.140625" style="475" customWidth="1"/>
    <col min="7436" max="7436" width="0" style="475" hidden="1" customWidth="1"/>
    <col min="7437" max="7437" width="3.140625" style="475" customWidth="1"/>
    <col min="7438" max="7438" width="19.140625" style="475" bestFit="1" customWidth="1"/>
    <col min="7439" max="7681" width="11.42578125" style="475"/>
    <col min="7682" max="7682" width="1.85546875" style="475" customWidth="1"/>
    <col min="7683" max="7683" width="2.42578125" style="475" customWidth="1"/>
    <col min="7684" max="7684" width="46.140625" style="475" customWidth="1"/>
    <col min="7685" max="7685" width="20.140625" style="475" bestFit="1" customWidth="1"/>
    <col min="7686" max="7686" width="17.5703125" style="475" customWidth="1"/>
    <col min="7687" max="7687" width="18.140625" style="475" bestFit="1" customWidth="1"/>
    <col min="7688" max="7688" width="19.140625" style="475" bestFit="1" customWidth="1"/>
    <col min="7689" max="7689" width="18.85546875" style="475" bestFit="1" customWidth="1"/>
    <col min="7690" max="7690" width="20.140625" style="475" customWidth="1"/>
    <col min="7691" max="7691" width="4.140625" style="475" customWidth="1"/>
    <col min="7692" max="7692" width="0" style="475" hidden="1" customWidth="1"/>
    <col min="7693" max="7693" width="3.140625" style="475" customWidth="1"/>
    <col min="7694" max="7694" width="19.140625" style="475" bestFit="1" customWidth="1"/>
    <col min="7695" max="7937" width="11.42578125" style="475"/>
    <col min="7938" max="7938" width="1.85546875" style="475" customWidth="1"/>
    <col min="7939" max="7939" width="2.42578125" style="475" customWidth="1"/>
    <col min="7940" max="7940" width="46.140625" style="475" customWidth="1"/>
    <col min="7941" max="7941" width="20.140625" style="475" bestFit="1" customWidth="1"/>
    <col min="7942" max="7942" width="17.5703125" style="475" customWidth="1"/>
    <col min="7943" max="7943" width="18.140625" style="475" bestFit="1" customWidth="1"/>
    <col min="7944" max="7944" width="19.140625" style="475" bestFit="1" customWidth="1"/>
    <col min="7945" max="7945" width="18.85546875" style="475" bestFit="1" customWidth="1"/>
    <col min="7946" max="7946" width="20.140625" style="475" customWidth="1"/>
    <col min="7947" max="7947" width="4.140625" style="475" customWidth="1"/>
    <col min="7948" max="7948" width="0" style="475" hidden="1" customWidth="1"/>
    <col min="7949" max="7949" width="3.140625" style="475" customWidth="1"/>
    <col min="7950" max="7950" width="19.140625" style="475" bestFit="1" customWidth="1"/>
    <col min="7951" max="8193" width="11.42578125" style="475"/>
    <col min="8194" max="8194" width="1.85546875" style="475" customWidth="1"/>
    <col min="8195" max="8195" width="2.42578125" style="475" customWidth="1"/>
    <col min="8196" max="8196" width="46.140625" style="475" customWidth="1"/>
    <col min="8197" max="8197" width="20.140625" style="475" bestFit="1" customWidth="1"/>
    <col min="8198" max="8198" width="17.5703125" style="475" customWidth="1"/>
    <col min="8199" max="8199" width="18.140625" style="475" bestFit="1" customWidth="1"/>
    <col min="8200" max="8200" width="19.140625" style="475" bestFit="1" customWidth="1"/>
    <col min="8201" max="8201" width="18.85546875" style="475" bestFit="1" customWidth="1"/>
    <col min="8202" max="8202" width="20.140625" style="475" customWidth="1"/>
    <col min="8203" max="8203" width="4.140625" style="475" customWidth="1"/>
    <col min="8204" max="8204" width="0" style="475" hidden="1" customWidth="1"/>
    <col min="8205" max="8205" width="3.140625" style="475" customWidth="1"/>
    <col min="8206" max="8206" width="19.140625" style="475" bestFit="1" customWidth="1"/>
    <col min="8207" max="8449" width="11.42578125" style="475"/>
    <col min="8450" max="8450" width="1.85546875" style="475" customWidth="1"/>
    <col min="8451" max="8451" width="2.42578125" style="475" customWidth="1"/>
    <col min="8452" max="8452" width="46.140625" style="475" customWidth="1"/>
    <col min="8453" max="8453" width="20.140625" style="475" bestFit="1" customWidth="1"/>
    <col min="8454" max="8454" width="17.5703125" style="475" customWidth="1"/>
    <col min="8455" max="8455" width="18.140625" style="475" bestFit="1" customWidth="1"/>
    <col min="8456" max="8456" width="19.140625" style="475" bestFit="1" customWidth="1"/>
    <col min="8457" max="8457" width="18.85546875" style="475" bestFit="1" customWidth="1"/>
    <col min="8458" max="8458" width="20.140625" style="475" customWidth="1"/>
    <col min="8459" max="8459" width="4.140625" style="475" customWidth="1"/>
    <col min="8460" max="8460" width="0" style="475" hidden="1" customWidth="1"/>
    <col min="8461" max="8461" width="3.140625" style="475" customWidth="1"/>
    <col min="8462" max="8462" width="19.140625" style="475" bestFit="1" customWidth="1"/>
    <col min="8463" max="8705" width="11.42578125" style="475"/>
    <col min="8706" max="8706" width="1.85546875" style="475" customWidth="1"/>
    <col min="8707" max="8707" width="2.42578125" style="475" customWidth="1"/>
    <col min="8708" max="8708" width="46.140625" style="475" customWidth="1"/>
    <col min="8709" max="8709" width="20.140625" style="475" bestFit="1" customWidth="1"/>
    <col min="8710" max="8710" width="17.5703125" style="475" customWidth="1"/>
    <col min="8711" max="8711" width="18.140625" style="475" bestFit="1" customWidth="1"/>
    <col min="8712" max="8712" width="19.140625" style="475" bestFit="1" customWidth="1"/>
    <col min="8713" max="8713" width="18.85546875" style="475" bestFit="1" customWidth="1"/>
    <col min="8714" max="8714" width="20.140625" style="475" customWidth="1"/>
    <col min="8715" max="8715" width="4.140625" style="475" customWidth="1"/>
    <col min="8716" max="8716" width="0" style="475" hidden="1" customWidth="1"/>
    <col min="8717" max="8717" width="3.140625" style="475" customWidth="1"/>
    <col min="8718" max="8718" width="19.140625" style="475" bestFit="1" customWidth="1"/>
    <col min="8719" max="8961" width="11.42578125" style="475"/>
    <col min="8962" max="8962" width="1.85546875" style="475" customWidth="1"/>
    <col min="8963" max="8963" width="2.42578125" style="475" customWidth="1"/>
    <col min="8964" max="8964" width="46.140625" style="475" customWidth="1"/>
    <col min="8965" max="8965" width="20.140625" style="475" bestFit="1" customWidth="1"/>
    <col min="8966" max="8966" width="17.5703125" style="475" customWidth="1"/>
    <col min="8967" max="8967" width="18.140625" style="475" bestFit="1" customWidth="1"/>
    <col min="8968" max="8968" width="19.140625" style="475" bestFit="1" customWidth="1"/>
    <col min="8969" max="8969" width="18.85546875" style="475" bestFit="1" customWidth="1"/>
    <col min="8970" max="8970" width="20.140625" style="475" customWidth="1"/>
    <col min="8971" max="8971" width="4.140625" style="475" customWidth="1"/>
    <col min="8972" max="8972" width="0" style="475" hidden="1" customWidth="1"/>
    <col min="8973" max="8973" width="3.140625" style="475" customWidth="1"/>
    <col min="8974" max="8974" width="19.140625" style="475" bestFit="1" customWidth="1"/>
    <col min="8975" max="9217" width="11.42578125" style="475"/>
    <col min="9218" max="9218" width="1.85546875" style="475" customWidth="1"/>
    <col min="9219" max="9219" width="2.42578125" style="475" customWidth="1"/>
    <col min="9220" max="9220" width="46.140625" style="475" customWidth="1"/>
    <col min="9221" max="9221" width="20.140625" style="475" bestFit="1" customWidth="1"/>
    <col min="9222" max="9222" width="17.5703125" style="475" customWidth="1"/>
    <col min="9223" max="9223" width="18.140625" style="475" bestFit="1" customWidth="1"/>
    <col min="9224" max="9224" width="19.140625" style="475" bestFit="1" customWidth="1"/>
    <col min="9225" max="9225" width="18.85546875" style="475" bestFit="1" customWidth="1"/>
    <col min="9226" max="9226" width="20.140625" style="475" customWidth="1"/>
    <col min="9227" max="9227" width="4.140625" style="475" customWidth="1"/>
    <col min="9228" max="9228" width="0" style="475" hidden="1" customWidth="1"/>
    <col min="9229" max="9229" width="3.140625" style="475" customWidth="1"/>
    <col min="9230" max="9230" width="19.140625" style="475" bestFit="1" customWidth="1"/>
    <col min="9231" max="9473" width="11.42578125" style="475"/>
    <col min="9474" max="9474" width="1.85546875" style="475" customWidth="1"/>
    <col min="9475" max="9475" width="2.42578125" style="475" customWidth="1"/>
    <col min="9476" max="9476" width="46.140625" style="475" customWidth="1"/>
    <col min="9477" max="9477" width="20.140625" style="475" bestFit="1" customWidth="1"/>
    <col min="9478" max="9478" width="17.5703125" style="475" customWidth="1"/>
    <col min="9479" max="9479" width="18.140625" style="475" bestFit="1" customWidth="1"/>
    <col min="9480" max="9480" width="19.140625" style="475" bestFit="1" customWidth="1"/>
    <col min="9481" max="9481" width="18.85546875" style="475" bestFit="1" customWidth="1"/>
    <col min="9482" max="9482" width="20.140625" style="475" customWidth="1"/>
    <col min="9483" max="9483" width="4.140625" style="475" customWidth="1"/>
    <col min="9484" max="9484" width="0" style="475" hidden="1" customWidth="1"/>
    <col min="9485" max="9485" width="3.140625" style="475" customWidth="1"/>
    <col min="9486" max="9486" width="19.140625" style="475" bestFit="1" customWidth="1"/>
    <col min="9487" max="9729" width="11.42578125" style="475"/>
    <col min="9730" max="9730" width="1.85546875" style="475" customWidth="1"/>
    <col min="9731" max="9731" width="2.42578125" style="475" customWidth="1"/>
    <col min="9732" max="9732" width="46.140625" style="475" customWidth="1"/>
    <col min="9733" max="9733" width="20.140625" style="475" bestFit="1" customWidth="1"/>
    <col min="9734" max="9734" width="17.5703125" style="475" customWidth="1"/>
    <col min="9735" max="9735" width="18.140625" style="475" bestFit="1" customWidth="1"/>
    <col min="9736" max="9736" width="19.140625" style="475" bestFit="1" customWidth="1"/>
    <col min="9737" max="9737" width="18.85546875" style="475" bestFit="1" customWidth="1"/>
    <col min="9738" max="9738" width="20.140625" style="475" customWidth="1"/>
    <col min="9739" max="9739" width="4.140625" style="475" customWidth="1"/>
    <col min="9740" max="9740" width="0" style="475" hidden="1" customWidth="1"/>
    <col min="9741" max="9741" width="3.140625" style="475" customWidth="1"/>
    <col min="9742" max="9742" width="19.140625" style="475" bestFit="1" customWidth="1"/>
    <col min="9743" max="9985" width="11.42578125" style="475"/>
    <col min="9986" max="9986" width="1.85546875" style="475" customWidth="1"/>
    <col min="9987" max="9987" width="2.42578125" style="475" customWidth="1"/>
    <col min="9988" max="9988" width="46.140625" style="475" customWidth="1"/>
    <col min="9989" max="9989" width="20.140625" style="475" bestFit="1" customWidth="1"/>
    <col min="9990" max="9990" width="17.5703125" style="475" customWidth="1"/>
    <col min="9991" max="9991" width="18.140625" style="475" bestFit="1" customWidth="1"/>
    <col min="9992" max="9992" width="19.140625" style="475" bestFit="1" customWidth="1"/>
    <col min="9993" max="9993" width="18.85546875" style="475" bestFit="1" customWidth="1"/>
    <col min="9994" max="9994" width="20.140625" style="475" customWidth="1"/>
    <col min="9995" max="9995" width="4.140625" style="475" customWidth="1"/>
    <col min="9996" max="9996" width="0" style="475" hidden="1" customWidth="1"/>
    <col min="9997" max="9997" width="3.140625" style="475" customWidth="1"/>
    <col min="9998" max="9998" width="19.140625" style="475" bestFit="1" customWidth="1"/>
    <col min="9999" max="10241" width="11.42578125" style="475"/>
    <col min="10242" max="10242" width="1.85546875" style="475" customWidth="1"/>
    <col min="10243" max="10243" width="2.42578125" style="475" customWidth="1"/>
    <col min="10244" max="10244" width="46.140625" style="475" customWidth="1"/>
    <col min="10245" max="10245" width="20.140625" style="475" bestFit="1" customWidth="1"/>
    <col min="10246" max="10246" width="17.5703125" style="475" customWidth="1"/>
    <col min="10247" max="10247" width="18.140625" style="475" bestFit="1" customWidth="1"/>
    <col min="10248" max="10248" width="19.140625" style="475" bestFit="1" customWidth="1"/>
    <col min="10249" max="10249" width="18.85546875" style="475" bestFit="1" customWidth="1"/>
    <col min="10250" max="10250" width="20.140625" style="475" customWidth="1"/>
    <col min="10251" max="10251" width="4.140625" style="475" customWidth="1"/>
    <col min="10252" max="10252" width="0" style="475" hidden="1" customWidth="1"/>
    <col min="10253" max="10253" width="3.140625" style="475" customWidth="1"/>
    <col min="10254" max="10254" width="19.140625" style="475" bestFit="1" customWidth="1"/>
    <col min="10255" max="10497" width="11.42578125" style="475"/>
    <col min="10498" max="10498" width="1.85546875" style="475" customWidth="1"/>
    <col min="10499" max="10499" width="2.42578125" style="475" customWidth="1"/>
    <col min="10500" max="10500" width="46.140625" style="475" customWidth="1"/>
    <col min="10501" max="10501" width="20.140625" style="475" bestFit="1" customWidth="1"/>
    <col min="10502" max="10502" width="17.5703125" style="475" customWidth="1"/>
    <col min="10503" max="10503" width="18.140625" style="475" bestFit="1" customWidth="1"/>
    <col min="10504" max="10504" width="19.140625" style="475" bestFit="1" customWidth="1"/>
    <col min="10505" max="10505" width="18.85546875" style="475" bestFit="1" customWidth="1"/>
    <col min="10506" max="10506" width="20.140625" style="475" customWidth="1"/>
    <col min="10507" max="10507" width="4.140625" style="475" customWidth="1"/>
    <col min="10508" max="10508" width="0" style="475" hidden="1" customWidth="1"/>
    <col min="10509" max="10509" width="3.140625" style="475" customWidth="1"/>
    <col min="10510" max="10510" width="19.140625" style="475" bestFit="1" customWidth="1"/>
    <col min="10511" max="10753" width="11.42578125" style="475"/>
    <col min="10754" max="10754" width="1.85546875" style="475" customWidth="1"/>
    <col min="10755" max="10755" width="2.42578125" style="475" customWidth="1"/>
    <col min="10756" max="10756" width="46.140625" style="475" customWidth="1"/>
    <col min="10757" max="10757" width="20.140625" style="475" bestFit="1" customWidth="1"/>
    <col min="10758" max="10758" width="17.5703125" style="475" customWidth="1"/>
    <col min="10759" max="10759" width="18.140625" style="475" bestFit="1" customWidth="1"/>
    <col min="10760" max="10760" width="19.140625" style="475" bestFit="1" customWidth="1"/>
    <col min="10761" max="10761" width="18.85546875" style="475" bestFit="1" customWidth="1"/>
    <col min="10762" max="10762" width="20.140625" style="475" customWidth="1"/>
    <col min="10763" max="10763" width="4.140625" style="475" customWidth="1"/>
    <col min="10764" max="10764" width="0" style="475" hidden="1" customWidth="1"/>
    <col min="10765" max="10765" width="3.140625" style="475" customWidth="1"/>
    <col min="10766" max="10766" width="19.140625" style="475" bestFit="1" customWidth="1"/>
    <col min="10767" max="11009" width="11.42578125" style="475"/>
    <col min="11010" max="11010" width="1.85546875" style="475" customWidth="1"/>
    <col min="11011" max="11011" width="2.42578125" style="475" customWidth="1"/>
    <col min="11012" max="11012" width="46.140625" style="475" customWidth="1"/>
    <col min="11013" max="11013" width="20.140625" style="475" bestFit="1" customWidth="1"/>
    <col min="11014" max="11014" width="17.5703125" style="475" customWidth="1"/>
    <col min="11015" max="11015" width="18.140625" style="475" bestFit="1" customWidth="1"/>
    <col min="11016" max="11016" width="19.140625" style="475" bestFit="1" customWidth="1"/>
    <col min="11017" max="11017" width="18.85546875" style="475" bestFit="1" customWidth="1"/>
    <col min="11018" max="11018" width="20.140625" style="475" customWidth="1"/>
    <col min="11019" max="11019" width="4.140625" style="475" customWidth="1"/>
    <col min="11020" max="11020" width="0" style="475" hidden="1" customWidth="1"/>
    <col min="11021" max="11021" width="3.140625" style="475" customWidth="1"/>
    <col min="11022" max="11022" width="19.140625" style="475" bestFit="1" customWidth="1"/>
    <col min="11023" max="11265" width="11.42578125" style="475"/>
    <col min="11266" max="11266" width="1.85546875" style="475" customWidth="1"/>
    <col min="11267" max="11267" width="2.42578125" style="475" customWidth="1"/>
    <col min="11268" max="11268" width="46.140625" style="475" customWidth="1"/>
    <col min="11269" max="11269" width="20.140625" style="475" bestFit="1" customWidth="1"/>
    <col min="11270" max="11270" width="17.5703125" style="475" customWidth="1"/>
    <col min="11271" max="11271" width="18.140625" style="475" bestFit="1" customWidth="1"/>
    <col min="11272" max="11272" width="19.140625" style="475" bestFit="1" customWidth="1"/>
    <col min="11273" max="11273" width="18.85546875" style="475" bestFit="1" customWidth="1"/>
    <col min="11274" max="11274" width="20.140625" style="475" customWidth="1"/>
    <col min="11275" max="11275" width="4.140625" style="475" customWidth="1"/>
    <col min="11276" max="11276" width="0" style="475" hidden="1" customWidth="1"/>
    <col min="11277" max="11277" width="3.140625" style="475" customWidth="1"/>
    <col min="11278" max="11278" width="19.140625" style="475" bestFit="1" customWidth="1"/>
    <col min="11279" max="11521" width="11.42578125" style="475"/>
    <col min="11522" max="11522" width="1.85546875" style="475" customWidth="1"/>
    <col min="11523" max="11523" width="2.42578125" style="475" customWidth="1"/>
    <col min="11524" max="11524" width="46.140625" style="475" customWidth="1"/>
    <col min="11525" max="11525" width="20.140625" style="475" bestFit="1" customWidth="1"/>
    <col min="11526" max="11526" width="17.5703125" style="475" customWidth="1"/>
    <col min="11527" max="11527" width="18.140625" style="475" bestFit="1" customWidth="1"/>
    <col min="11528" max="11528" width="19.140625" style="475" bestFit="1" customWidth="1"/>
    <col min="11529" max="11529" width="18.85546875" style="475" bestFit="1" customWidth="1"/>
    <col min="11530" max="11530" width="20.140625" style="475" customWidth="1"/>
    <col min="11531" max="11531" width="4.140625" style="475" customWidth="1"/>
    <col min="11532" max="11532" width="0" style="475" hidden="1" customWidth="1"/>
    <col min="11533" max="11533" width="3.140625" style="475" customWidth="1"/>
    <col min="11534" max="11534" width="19.140625" style="475" bestFit="1" customWidth="1"/>
    <col min="11535" max="11777" width="11.42578125" style="475"/>
    <col min="11778" max="11778" width="1.85546875" style="475" customWidth="1"/>
    <col min="11779" max="11779" width="2.42578125" style="475" customWidth="1"/>
    <col min="11780" max="11780" width="46.140625" style="475" customWidth="1"/>
    <col min="11781" max="11781" width="20.140625" style="475" bestFit="1" customWidth="1"/>
    <col min="11782" max="11782" width="17.5703125" style="475" customWidth="1"/>
    <col min="11783" max="11783" width="18.140625" style="475" bestFit="1" customWidth="1"/>
    <col min="11784" max="11784" width="19.140625" style="475" bestFit="1" customWidth="1"/>
    <col min="11785" max="11785" width="18.85546875" style="475" bestFit="1" customWidth="1"/>
    <col min="11786" max="11786" width="20.140625" style="475" customWidth="1"/>
    <col min="11787" max="11787" width="4.140625" style="475" customWidth="1"/>
    <col min="11788" max="11788" width="0" style="475" hidden="1" customWidth="1"/>
    <col min="11789" max="11789" width="3.140625" style="475" customWidth="1"/>
    <col min="11790" max="11790" width="19.140625" style="475" bestFit="1" customWidth="1"/>
    <col min="11791" max="12033" width="11.42578125" style="475"/>
    <col min="12034" max="12034" width="1.85546875" style="475" customWidth="1"/>
    <col min="12035" max="12035" width="2.42578125" style="475" customWidth="1"/>
    <col min="12036" max="12036" width="46.140625" style="475" customWidth="1"/>
    <col min="12037" max="12037" width="20.140625" style="475" bestFit="1" customWidth="1"/>
    <col min="12038" max="12038" width="17.5703125" style="475" customWidth="1"/>
    <col min="12039" max="12039" width="18.140625" style="475" bestFit="1" customWidth="1"/>
    <col min="12040" max="12040" width="19.140625" style="475" bestFit="1" customWidth="1"/>
    <col min="12041" max="12041" width="18.85546875" style="475" bestFit="1" customWidth="1"/>
    <col min="12042" max="12042" width="20.140625" style="475" customWidth="1"/>
    <col min="12043" max="12043" width="4.140625" style="475" customWidth="1"/>
    <col min="12044" max="12044" width="0" style="475" hidden="1" customWidth="1"/>
    <col min="12045" max="12045" width="3.140625" style="475" customWidth="1"/>
    <col min="12046" max="12046" width="19.140625" style="475" bestFit="1" customWidth="1"/>
    <col min="12047" max="12289" width="11.42578125" style="475"/>
    <col min="12290" max="12290" width="1.85546875" style="475" customWidth="1"/>
    <col min="12291" max="12291" width="2.42578125" style="475" customWidth="1"/>
    <col min="12292" max="12292" width="46.140625" style="475" customWidth="1"/>
    <col min="12293" max="12293" width="20.140625" style="475" bestFit="1" customWidth="1"/>
    <col min="12294" max="12294" width="17.5703125" style="475" customWidth="1"/>
    <col min="12295" max="12295" width="18.140625" style="475" bestFit="1" customWidth="1"/>
    <col min="12296" max="12296" width="19.140625" style="475" bestFit="1" customWidth="1"/>
    <col min="12297" max="12297" width="18.85546875" style="475" bestFit="1" customWidth="1"/>
    <col min="12298" max="12298" width="20.140625" style="475" customWidth="1"/>
    <col min="12299" max="12299" width="4.140625" style="475" customWidth="1"/>
    <col min="12300" max="12300" width="0" style="475" hidden="1" customWidth="1"/>
    <col min="12301" max="12301" width="3.140625" style="475" customWidth="1"/>
    <col min="12302" max="12302" width="19.140625" style="475" bestFit="1" customWidth="1"/>
    <col min="12303" max="12545" width="11.42578125" style="475"/>
    <col min="12546" max="12546" width="1.85546875" style="475" customWidth="1"/>
    <col min="12547" max="12547" width="2.42578125" style="475" customWidth="1"/>
    <col min="12548" max="12548" width="46.140625" style="475" customWidth="1"/>
    <col min="12549" max="12549" width="20.140625" style="475" bestFit="1" customWidth="1"/>
    <col min="12550" max="12550" width="17.5703125" style="475" customWidth="1"/>
    <col min="12551" max="12551" width="18.140625" style="475" bestFit="1" customWidth="1"/>
    <col min="12552" max="12552" width="19.140625" style="475" bestFit="1" customWidth="1"/>
    <col min="12553" max="12553" width="18.85546875" style="475" bestFit="1" customWidth="1"/>
    <col min="12554" max="12554" width="20.140625" style="475" customWidth="1"/>
    <col min="12555" max="12555" width="4.140625" style="475" customWidth="1"/>
    <col min="12556" max="12556" width="0" style="475" hidden="1" customWidth="1"/>
    <col min="12557" max="12557" width="3.140625" style="475" customWidth="1"/>
    <col min="12558" max="12558" width="19.140625" style="475" bestFit="1" customWidth="1"/>
    <col min="12559" max="12801" width="11.42578125" style="475"/>
    <col min="12802" max="12802" width="1.85546875" style="475" customWidth="1"/>
    <col min="12803" max="12803" width="2.42578125" style="475" customWidth="1"/>
    <col min="12804" max="12804" width="46.140625" style="475" customWidth="1"/>
    <col min="12805" max="12805" width="20.140625" style="475" bestFit="1" customWidth="1"/>
    <col min="12806" max="12806" width="17.5703125" style="475" customWidth="1"/>
    <col min="12807" max="12807" width="18.140625" style="475" bestFit="1" customWidth="1"/>
    <col min="12808" max="12808" width="19.140625" style="475" bestFit="1" customWidth="1"/>
    <col min="12809" max="12809" width="18.85546875" style="475" bestFit="1" customWidth="1"/>
    <col min="12810" max="12810" width="20.140625" style="475" customWidth="1"/>
    <col min="12811" max="12811" width="4.140625" style="475" customWidth="1"/>
    <col min="12812" max="12812" width="0" style="475" hidden="1" customWidth="1"/>
    <col min="12813" max="12813" width="3.140625" style="475" customWidth="1"/>
    <col min="12814" max="12814" width="19.140625" style="475" bestFit="1" customWidth="1"/>
    <col min="12815" max="13057" width="11.42578125" style="475"/>
    <col min="13058" max="13058" width="1.85546875" style="475" customWidth="1"/>
    <col min="13059" max="13059" width="2.42578125" style="475" customWidth="1"/>
    <col min="13060" max="13060" width="46.140625" style="475" customWidth="1"/>
    <col min="13061" max="13061" width="20.140625" style="475" bestFit="1" customWidth="1"/>
    <col min="13062" max="13062" width="17.5703125" style="475" customWidth="1"/>
    <col min="13063" max="13063" width="18.140625" style="475" bestFit="1" customWidth="1"/>
    <col min="13064" max="13064" width="19.140625" style="475" bestFit="1" customWidth="1"/>
    <col min="13065" max="13065" width="18.85546875" style="475" bestFit="1" customWidth="1"/>
    <col min="13066" max="13066" width="20.140625" style="475" customWidth="1"/>
    <col min="13067" max="13067" width="4.140625" style="475" customWidth="1"/>
    <col min="13068" max="13068" width="0" style="475" hidden="1" customWidth="1"/>
    <col min="13069" max="13069" width="3.140625" style="475" customWidth="1"/>
    <col min="13070" max="13070" width="19.140625" style="475" bestFit="1" customWidth="1"/>
    <col min="13071" max="13313" width="11.42578125" style="475"/>
    <col min="13314" max="13314" width="1.85546875" style="475" customWidth="1"/>
    <col min="13315" max="13315" width="2.42578125" style="475" customWidth="1"/>
    <col min="13316" max="13316" width="46.140625" style="475" customWidth="1"/>
    <col min="13317" max="13317" width="20.140625" style="475" bestFit="1" customWidth="1"/>
    <col min="13318" max="13318" width="17.5703125" style="475" customWidth="1"/>
    <col min="13319" max="13319" width="18.140625" style="475" bestFit="1" customWidth="1"/>
    <col min="13320" max="13320" width="19.140625" style="475" bestFit="1" customWidth="1"/>
    <col min="13321" max="13321" width="18.85546875" style="475" bestFit="1" customWidth="1"/>
    <col min="13322" max="13322" width="20.140625" style="475" customWidth="1"/>
    <col min="13323" max="13323" width="4.140625" style="475" customWidth="1"/>
    <col min="13324" max="13324" width="0" style="475" hidden="1" customWidth="1"/>
    <col min="13325" max="13325" width="3.140625" style="475" customWidth="1"/>
    <col min="13326" max="13326" width="19.140625" style="475" bestFit="1" customWidth="1"/>
    <col min="13327" max="13569" width="11.42578125" style="475"/>
    <col min="13570" max="13570" width="1.85546875" style="475" customWidth="1"/>
    <col min="13571" max="13571" width="2.42578125" style="475" customWidth="1"/>
    <col min="13572" max="13572" width="46.140625" style="475" customWidth="1"/>
    <col min="13573" max="13573" width="20.140625" style="475" bestFit="1" customWidth="1"/>
    <col min="13574" max="13574" width="17.5703125" style="475" customWidth="1"/>
    <col min="13575" max="13575" width="18.140625" style="475" bestFit="1" customWidth="1"/>
    <col min="13576" max="13576" width="19.140625" style="475" bestFit="1" customWidth="1"/>
    <col min="13577" max="13577" width="18.85546875" style="475" bestFit="1" customWidth="1"/>
    <col min="13578" max="13578" width="20.140625" style="475" customWidth="1"/>
    <col min="13579" max="13579" width="4.140625" style="475" customWidth="1"/>
    <col min="13580" max="13580" width="0" style="475" hidden="1" customWidth="1"/>
    <col min="13581" max="13581" width="3.140625" style="475" customWidth="1"/>
    <col min="13582" max="13582" width="19.140625" style="475" bestFit="1" customWidth="1"/>
    <col min="13583" max="13825" width="11.42578125" style="475"/>
    <col min="13826" max="13826" width="1.85546875" style="475" customWidth="1"/>
    <col min="13827" max="13827" width="2.42578125" style="475" customWidth="1"/>
    <col min="13828" max="13828" width="46.140625" style="475" customWidth="1"/>
    <col min="13829" max="13829" width="20.140625" style="475" bestFit="1" customWidth="1"/>
    <col min="13830" max="13830" width="17.5703125" style="475" customWidth="1"/>
    <col min="13831" max="13831" width="18.140625" style="475" bestFit="1" customWidth="1"/>
    <col min="13832" max="13832" width="19.140625" style="475" bestFit="1" customWidth="1"/>
    <col min="13833" max="13833" width="18.85546875" style="475" bestFit="1" customWidth="1"/>
    <col min="13834" max="13834" width="20.140625" style="475" customWidth="1"/>
    <col min="13835" max="13835" width="4.140625" style="475" customWidth="1"/>
    <col min="13836" max="13836" width="0" style="475" hidden="1" customWidth="1"/>
    <col min="13837" max="13837" width="3.140625" style="475" customWidth="1"/>
    <col min="13838" max="13838" width="19.140625" style="475" bestFit="1" customWidth="1"/>
    <col min="13839" max="14081" width="11.42578125" style="475"/>
    <col min="14082" max="14082" width="1.85546875" style="475" customWidth="1"/>
    <col min="14083" max="14083" width="2.42578125" style="475" customWidth="1"/>
    <col min="14084" max="14084" width="46.140625" style="475" customWidth="1"/>
    <col min="14085" max="14085" width="20.140625" style="475" bestFit="1" customWidth="1"/>
    <col min="14086" max="14086" width="17.5703125" style="475" customWidth="1"/>
    <col min="14087" max="14087" width="18.140625" style="475" bestFit="1" customWidth="1"/>
    <col min="14088" max="14088" width="19.140625" style="475" bestFit="1" customWidth="1"/>
    <col min="14089" max="14089" width="18.85546875" style="475" bestFit="1" customWidth="1"/>
    <col min="14090" max="14090" width="20.140625" style="475" customWidth="1"/>
    <col min="14091" max="14091" width="4.140625" style="475" customWidth="1"/>
    <col min="14092" max="14092" width="0" style="475" hidden="1" customWidth="1"/>
    <col min="14093" max="14093" width="3.140625" style="475" customWidth="1"/>
    <col min="14094" max="14094" width="19.140625" style="475" bestFit="1" customWidth="1"/>
    <col min="14095" max="14337" width="11.42578125" style="475"/>
    <col min="14338" max="14338" width="1.85546875" style="475" customWidth="1"/>
    <col min="14339" max="14339" width="2.42578125" style="475" customWidth="1"/>
    <col min="14340" max="14340" width="46.140625" style="475" customWidth="1"/>
    <col min="14341" max="14341" width="20.140625" style="475" bestFit="1" customWidth="1"/>
    <col min="14342" max="14342" width="17.5703125" style="475" customWidth="1"/>
    <col min="14343" max="14343" width="18.140625" style="475" bestFit="1" customWidth="1"/>
    <col min="14344" max="14344" width="19.140625" style="475" bestFit="1" customWidth="1"/>
    <col min="14345" max="14345" width="18.85546875" style="475" bestFit="1" customWidth="1"/>
    <col min="14346" max="14346" width="20.140625" style="475" customWidth="1"/>
    <col min="14347" max="14347" width="4.140625" style="475" customWidth="1"/>
    <col min="14348" max="14348" width="0" style="475" hidden="1" customWidth="1"/>
    <col min="14349" max="14349" width="3.140625" style="475" customWidth="1"/>
    <col min="14350" max="14350" width="19.140625" style="475" bestFit="1" customWidth="1"/>
    <col min="14351" max="14593" width="11.42578125" style="475"/>
    <col min="14594" max="14594" width="1.85546875" style="475" customWidth="1"/>
    <col min="14595" max="14595" width="2.42578125" style="475" customWidth="1"/>
    <col min="14596" max="14596" width="46.140625" style="475" customWidth="1"/>
    <col min="14597" max="14597" width="20.140625" style="475" bestFit="1" customWidth="1"/>
    <col min="14598" max="14598" width="17.5703125" style="475" customWidth="1"/>
    <col min="14599" max="14599" width="18.140625" style="475" bestFit="1" customWidth="1"/>
    <col min="14600" max="14600" width="19.140625" style="475" bestFit="1" customWidth="1"/>
    <col min="14601" max="14601" width="18.85546875" style="475" bestFit="1" customWidth="1"/>
    <col min="14602" max="14602" width="20.140625" style="475" customWidth="1"/>
    <col min="14603" max="14603" width="4.140625" style="475" customWidth="1"/>
    <col min="14604" max="14604" width="0" style="475" hidden="1" customWidth="1"/>
    <col min="14605" max="14605" width="3.140625" style="475" customWidth="1"/>
    <col min="14606" max="14606" width="19.140625" style="475" bestFit="1" customWidth="1"/>
    <col min="14607" max="14849" width="11.42578125" style="475"/>
    <col min="14850" max="14850" width="1.85546875" style="475" customWidth="1"/>
    <col min="14851" max="14851" width="2.42578125" style="475" customWidth="1"/>
    <col min="14852" max="14852" width="46.140625" style="475" customWidth="1"/>
    <col min="14853" max="14853" width="20.140625" style="475" bestFit="1" customWidth="1"/>
    <col min="14854" max="14854" width="17.5703125" style="475" customWidth="1"/>
    <col min="14855" max="14855" width="18.140625" style="475" bestFit="1" customWidth="1"/>
    <col min="14856" max="14856" width="19.140625" style="475" bestFit="1" customWidth="1"/>
    <col min="14857" max="14857" width="18.85546875" style="475" bestFit="1" customWidth="1"/>
    <col min="14858" max="14858" width="20.140625" style="475" customWidth="1"/>
    <col min="14859" max="14859" width="4.140625" style="475" customWidth="1"/>
    <col min="14860" max="14860" width="0" style="475" hidden="1" customWidth="1"/>
    <col min="14861" max="14861" width="3.140625" style="475" customWidth="1"/>
    <col min="14862" max="14862" width="19.140625" style="475" bestFit="1" customWidth="1"/>
    <col min="14863" max="15105" width="11.42578125" style="475"/>
    <col min="15106" max="15106" width="1.85546875" style="475" customWidth="1"/>
    <col min="15107" max="15107" width="2.42578125" style="475" customWidth="1"/>
    <col min="15108" max="15108" width="46.140625" style="475" customWidth="1"/>
    <col min="15109" max="15109" width="20.140625" style="475" bestFit="1" customWidth="1"/>
    <col min="15110" max="15110" width="17.5703125" style="475" customWidth="1"/>
    <col min="15111" max="15111" width="18.140625" style="475" bestFit="1" customWidth="1"/>
    <col min="15112" max="15112" width="19.140625" style="475" bestFit="1" customWidth="1"/>
    <col min="15113" max="15113" width="18.85546875" style="475" bestFit="1" customWidth="1"/>
    <col min="15114" max="15114" width="20.140625" style="475" customWidth="1"/>
    <col min="15115" max="15115" width="4.140625" style="475" customWidth="1"/>
    <col min="15116" max="15116" width="0" style="475" hidden="1" customWidth="1"/>
    <col min="15117" max="15117" width="3.140625" style="475" customWidth="1"/>
    <col min="15118" max="15118" width="19.140625" style="475" bestFit="1" customWidth="1"/>
    <col min="15119" max="15361" width="11.42578125" style="475"/>
    <col min="15362" max="15362" width="1.85546875" style="475" customWidth="1"/>
    <col min="15363" max="15363" width="2.42578125" style="475" customWidth="1"/>
    <col min="15364" max="15364" width="46.140625" style="475" customWidth="1"/>
    <col min="15365" max="15365" width="20.140625" style="475" bestFit="1" customWidth="1"/>
    <col min="15366" max="15366" width="17.5703125" style="475" customWidth="1"/>
    <col min="15367" max="15367" width="18.140625" style="475" bestFit="1" customWidth="1"/>
    <col min="15368" max="15368" width="19.140625" style="475" bestFit="1" customWidth="1"/>
    <col min="15369" max="15369" width="18.85546875" style="475" bestFit="1" customWidth="1"/>
    <col min="15370" max="15370" width="20.140625" style="475" customWidth="1"/>
    <col min="15371" max="15371" width="4.140625" style="475" customWidth="1"/>
    <col min="15372" max="15372" width="0" style="475" hidden="1" customWidth="1"/>
    <col min="15373" max="15373" width="3.140625" style="475" customWidth="1"/>
    <col min="15374" max="15374" width="19.140625" style="475" bestFit="1" customWidth="1"/>
    <col min="15375" max="15617" width="11.42578125" style="475"/>
    <col min="15618" max="15618" width="1.85546875" style="475" customWidth="1"/>
    <col min="15619" max="15619" width="2.42578125" style="475" customWidth="1"/>
    <col min="15620" max="15620" width="46.140625" style="475" customWidth="1"/>
    <col min="15621" max="15621" width="20.140625" style="475" bestFit="1" customWidth="1"/>
    <col min="15622" max="15622" width="17.5703125" style="475" customWidth="1"/>
    <col min="15623" max="15623" width="18.140625" style="475" bestFit="1" customWidth="1"/>
    <col min="15624" max="15624" width="19.140625" style="475" bestFit="1" customWidth="1"/>
    <col min="15625" max="15625" width="18.85546875" style="475" bestFit="1" customWidth="1"/>
    <col min="15626" max="15626" width="20.140625" style="475" customWidth="1"/>
    <col min="15627" max="15627" width="4.140625" style="475" customWidth="1"/>
    <col min="15628" max="15628" width="0" style="475" hidden="1" customWidth="1"/>
    <col min="15629" max="15629" width="3.140625" style="475" customWidth="1"/>
    <col min="15630" max="15630" width="19.140625" style="475" bestFit="1" customWidth="1"/>
    <col min="15631" max="15873" width="11.42578125" style="475"/>
    <col min="15874" max="15874" width="1.85546875" style="475" customWidth="1"/>
    <col min="15875" max="15875" width="2.42578125" style="475" customWidth="1"/>
    <col min="15876" max="15876" width="46.140625" style="475" customWidth="1"/>
    <col min="15877" max="15877" width="20.140625" style="475" bestFit="1" customWidth="1"/>
    <col min="15878" max="15878" width="17.5703125" style="475" customWidth="1"/>
    <col min="15879" max="15879" width="18.140625" style="475" bestFit="1" customWidth="1"/>
    <col min="15880" max="15880" width="19.140625" style="475" bestFit="1" customWidth="1"/>
    <col min="15881" max="15881" width="18.85546875" style="475" bestFit="1" customWidth="1"/>
    <col min="15882" max="15882" width="20.140625" style="475" customWidth="1"/>
    <col min="15883" max="15883" width="4.140625" style="475" customWidth="1"/>
    <col min="15884" max="15884" width="0" style="475" hidden="1" customWidth="1"/>
    <col min="15885" max="15885" width="3.140625" style="475" customWidth="1"/>
    <col min="15886" max="15886" width="19.140625" style="475" bestFit="1" customWidth="1"/>
    <col min="15887" max="16129" width="11.42578125" style="475"/>
    <col min="16130" max="16130" width="1.85546875" style="475" customWidth="1"/>
    <col min="16131" max="16131" width="2.42578125" style="475" customWidth="1"/>
    <col min="16132" max="16132" width="46.140625" style="475" customWidth="1"/>
    <col min="16133" max="16133" width="20.140625" style="475" bestFit="1" customWidth="1"/>
    <col min="16134" max="16134" width="17.5703125" style="475" customWidth="1"/>
    <col min="16135" max="16135" width="18.140625" style="475" bestFit="1" customWidth="1"/>
    <col min="16136" max="16136" width="19.140625" style="475" bestFit="1" customWidth="1"/>
    <col min="16137" max="16137" width="18.85546875" style="475" bestFit="1" customWidth="1"/>
    <col min="16138" max="16138" width="20.140625" style="475" customWidth="1"/>
    <col min="16139" max="16139" width="4.140625" style="475" customWidth="1"/>
    <col min="16140" max="16140" width="0" style="475" hidden="1" customWidth="1"/>
    <col min="16141" max="16141" width="3.140625" style="475" customWidth="1"/>
    <col min="16142" max="16142" width="19.140625" style="475" bestFit="1" customWidth="1"/>
    <col min="16143" max="16384" width="11.42578125" style="475"/>
  </cols>
  <sheetData>
    <row r="3" spans="1:17" ht="18">
      <c r="F3" s="476"/>
    </row>
    <row r="4" spans="1:17" ht="18.75">
      <c r="A4" s="477"/>
      <c r="B4" s="477"/>
      <c r="C4" s="819" t="s">
        <v>978</v>
      </c>
      <c r="D4" s="819"/>
      <c r="E4" s="819"/>
      <c r="F4" s="819"/>
      <c r="G4" s="819"/>
      <c r="H4" s="819"/>
      <c r="I4" s="819"/>
      <c r="J4" s="819"/>
    </row>
    <row r="5" spans="1:17" ht="18.75">
      <c r="C5" s="819" t="s">
        <v>928</v>
      </c>
      <c r="D5" s="819"/>
      <c r="E5" s="819"/>
      <c r="F5" s="819"/>
      <c r="G5" s="819"/>
      <c r="H5" s="819"/>
      <c r="I5" s="819"/>
      <c r="J5" s="819"/>
    </row>
    <row r="6" spans="1:17" ht="18.75">
      <c r="C6" s="478"/>
      <c r="D6" s="478"/>
      <c r="E6" s="478"/>
      <c r="F6" s="478"/>
      <c r="G6" s="478"/>
      <c r="H6" s="478"/>
      <c r="I6" s="478"/>
      <c r="J6" s="478"/>
    </row>
    <row r="7" spans="1:17">
      <c r="C7" s="479"/>
    </row>
    <row r="8" spans="1:17" ht="15.75">
      <c r="C8" s="480"/>
      <c r="D8" s="481" t="s">
        <v>86</v>
      </c>
      <c r="E8" s="481" t="s">
        <v>979</v>
      </c>
      <c r="F8" s="481" t="s">
        <v>980</v>
      </c>
      <c r="G8" s="481" t="s">
        <v>981</v>
      </c>
      <c r="H8" s="481" t="s">
        <v>982</v>
      </c>
      <c r="I8" s="482" t="s">
        <v>983</v>
      </c>
      <c r="J8" s="481"/>
    </row>
    <row r="9" spans="1:17" ht="15.75">
      <c r="C9" s="483"/>
      <c r="D9" s="484" t="s">
        <v>984</v>
      </c>
      <c r="E9" s="484" t="s">
        <v>985</v>
      </c>
      <c r="F9" s="484" t="s">
        <v>986</v>
      </c>
      <c r="G9" s="484" t="s">
        <v>987</v>
      </c>
      <c r="H9" s="484" t="s">
        <v>988</v>
      </c>
      <c r="I9" s="485" t="s">
        <v>989</v>
      </c>
      <c r="J9" s="484" t="s">
        <v>85</v>
      </c>
    </row>
    <row r="10" spans="1:17" ht="15.75">
      <c r="C10" s="486" t="s">
        <v>990</v>
      </c>
      <c r="D10" s="484" t="s">
        <v>452</v>
      </c>
      <c r="E10" s="484" t="s">
        <v>452</v>
      </c>
      <c r="F10" s="484" t="s">
        <v>452</v>
      </c>
      <c r="G10" s="484" t="s">
        <v>452</v>
      </c>
      <c r="H10" s="484" t="s">
        <v>452</v>
      </c>
      <c r="I10" s="484" t="s">
        <v>452</v>
      </c>
      <c r="J10" s="484" t="s">
        <v>452</v>
      </c>
    </row>
    <row r="11" spans="1:17" ht="15.75">
      <c r="C11" s="487" t="s">
        <v>991</v>
      </c>
      <c r="D11" s="488">
        <v>60000000000</v>
      </c>
      <c r="E11" s="488">
        <v>43700000010</v>
      </c>
      <c r="F11" s="488">
        <v>3088009011</v>
      </c>
      <c r="G11" s="488">
        <v>27499677110</v>
      </c>
      <c r="H11" s="488">
        <v>40445615848</v>
      </c>
      <c r="I11" s="488">
        <v>13963129744</v>
      </c>
      <c r="J11" s="488">
        <f>+SUM(D11:I11)</f>
        <v>188696431723</v>
      </c>
      <c r="K11" s="489"/>
      <c r="N11" s="490"/>
      <c r="O11" s="490"/>
      <c r="P11" s="490"/>
      <c r="Q11" s="490"/>
    </row>
    <row r="12" spans="1:17" ht="15.75">
      <c r="C12" s="491"/>
      <c r="D12" s="492"/>
      <c r="E12" s="492"/>
      <c r="F12" s="492"/>
      <c r="G12" s="492"/>
      <c r="H12" s="492"/>
      <c r="I12" s="492"/>
      <c r="J12" s="493"/>
      <c r="N12" s="490"/>
      <c r="O12" s="490"/>
      <c r="P12" s="490"/>
      <c r="Q12" s="490"/>
    </row>
    <row r="13" spans="1:17" ht="15.75">
      <c r="C13" s="491" t="s">
        <v>992</v>
      </c>
      <c r="D13" s="494">
        <v>0</v>
      </c>
      <c r="E13" s="494">
        <v>3000000025</v>
      </c>
      <c r="F13" s="494">
        <v>0</v>
      </c>
      <c r="G13" s="494">
        <v>0</v>
      </c>
      <c r="H13" s="494">
        <v>0</v>
      </c>
      <c r="I13" s="494">
        <v>0</v>
      </c>
      <c r="J13" s="494">
        <f>+SUM(D13:I13)</f>
        <v>3000000025</v>
      </c>
      <c r="N13" s="490"/>
      <c r="O13" s="490"/>
      <c r="P13" s="490"/>
      <c r="Q13" s="490"/>
    </row>
    <row r="14" spans="1:17" ht="15.75">
      <c r="C14" s="491" t="s">
        <v>993</v>
      </c>
      <c r="D14" s="494">
        <v>0</v>
      </c>
      <c r="E14" s="494">
        <v>0</v>
      </c>
      <c r="F14" s="494">
        <v>0</v>
      </c>
      <c r="G14" s="494">
        <v>451033035</v>
      </c>
      <c r="H14" s="494">
        <v>0</v>
      </c>
      <c r="I14" s="494">
        <v>0</v>
      </c>
      <c r="J14" s="494">
        <f>+SUM(D14:I14)</f>
        <v>451033035</v>
      </c>
      <c r="N14" s="490">
        <f>4725137273.05+830989979.05+830989979.05+830989979.05+4154949895.64+922398876.74-4154949895.25-945027454.6-945027454.6-945027454.6-725137273.05-1048980474.63</f>
        <v>3531305975.8499985</v>
      </c>
      <c r="O14" s="490">
        <f>4725137273.05+830989979.05+830989979.05+830989979.05+4154949895.64+922398876.74</f>
        <v>12295455982.58</v>
      </c>
      <c r="P14" s="490">
        <f>-4154949895.25-945027454.6-945027454.6-945027454.6-4725137273.05-1048980474.63</f>
        <v>-12764150006.730001</v>
      </c>
      <c r="Q14" s="490">
        <f>O14+P14</f>
        <v>-468694024.15000153</v>
      </c>
    </row>
    <row r="15" spans="1:17" ht="15.75">
      <c r="C15" s="491" t="s">
        <v>994</v>
      </c>
      <c r="D15" s="494">
        <v>0</v>
      </c>
      <c r="E15" s="494">
        <v>0</v>
      </c>
      <c r="F15" s="494">
        <v>0</v>
      </c>
      <c r="G15" s="494">
        <v>0</v>
      </c>
      <c r="H15" s="494">
        <v>0</v>
      </c>
      <c r="I15" s="495">
        <v>14588031238.4</v>
      </c>
      <c r="J15" s="494">
        <f>+SUM(D15:I15)</f>
        <v>14588031238.4</v>
      </c>
      <c r="N15" s="490"/>
      <c r="O15" s="490"/>
      <c r="P15" s="490"/>
      <c r="Q15" s="490">
        <f>SUM(Q14:Q14)</f>
        <v>-468694024.15000153</v>
      </c>
    </row>
    <row r="16" spans="1:17" ht="15.75">
      <c r="C16" s="491"/>
      <c r="D16" s="496"/>
      <c r="E16" s="496"/>
      <c r="F16" s="496"/>
      <c r="G16" s="496"/>
      <c r="H16" s="496"/>
      <c r="I16" s="496"/>
      <c r="J16" s="496"/>
      <c r="N16" s="497"/>
    </row>
    <row r="17" spans="3:12" ht="15.75">
      <c r="C17" s="487" t="s">
        <v>995</v>
      </c>
      <c r="D17" s="498">
        <f t="shared" ref="D17:I17" si="0">+SUM(D11:D16)</f>
        <v>60000000000</v>
      </c>
      <c r="E17" s="498">
        <f t="shared" si="0"/>
        <v>46700000035</v>
      </c>
      <c r="F17" s="498">
        <f t="shared" si="0"/>
        <v>3088009011</v>
      </c>
      <c r="G17" s="498">
        <f t="shared" si="0"/>
        <v>27950710145</v>
      </c>
      <c r="H17" s="498">
        <f t="shared" si="0"/>
        <v>40445615848</v>
      </c>
      <c r="I17" s="498">
        <f t="shared" si="0"/>
        <v>28551160982.400002</v>
      </c>
      <c r="J17" s="488">
        <f>+SUM(D17:I17)</f>
        <v>206735496021.39999</v>
      </c>
    </row>
    <row r="18" spans="3:12" ht="15.75">
      <c r="C18" s="491"/>
      <c r="D18" s="492"/>
      <c r="E18" s="492"/>
      <c r="F18" s="492"/>
      <c r="G18" s="492"/>
      <c r="H18" s="492"/>
      <c r="I18" s="492"/>
      <c r="J18" s="493"/>
    </row>
    <row r="19" spans="3:12" ht="15.75">
      <c r="C19" s="491" t="s">
        <v>996</v>
      </c>
      <c r="D19" s="494">
        <v>0</v>
      </c>
      <c r="E19" s="494">
        <v>0</v>
      </c>
      <c r="F19" s="494">
        <v>0</v>
      </c>
      <c r="G19" s="494">
        <v>0</v>
      </c>
      <c r="H19" s="494">
        <f>I19*-1</f>
        <v>28551160982.400002</v>
      </c>
      <c r="I19" s="499">
        <f>I17*-1</f>
        <v>-28551160982.400002</v>
      </c>
      <c r="J19" s="500">
        <f>SUM(D19:I19)</f>
        <v>0</v>
      </c>
    </row>
    <row r="20" spans="3:12" ht="15.75">
      <c r="C20" s="491" t="s">
        <v>997</v>
      </c>
      <c r="D20" s="494">
        <v>0</v>
      </c>
      <c r="E20" s="494">
        <v>0</v>
      </c>
      <c r="F20" s="494">
        <f>H20*-1</f>
        <v>1427558049</v>
      </c>
      <c r="G20" s="494">
        <v>0</v>
      </c>
      <c r="H20" s="499">
        <v>-1427558049</v>
      </c>
      <c r="I20" s="494">
        <v>0</v>
      </c>
      <c r="J20" s="500">
        <f>+SUM(D20:I20)</f>
        <v>0</v>
      </c>
    </row>
    <row r="21" spans="3:12" ht="15.75">
      <c r="C21" s="491" t="s">
        <v>993</v>
      </c>
      <c r="D21" s="494">
        <v>0</v>
      </c>
      <c r="E21" s="494">
        <v>0</v>
      </c>
      <c r="F21" s="494">
        <v>0</v>
      </c>
      <c r="G21" s="494">
        <v>95703355</v>
      </c>
      <c r="H21" s="494">
        <v>0</v>
      </c>
      <c r="I21" s="494">
        <v>0</v>
      </c>
      <c r="J21" s="500">
        <f>SUM(D21:I21)</f>
        <v>95703355</v>
      </c>
    </row>
    <row r="22" spans="3:12" ht="15.75">
      <c r="C22" s="491" t="s">
        <v>994</v>
      </c>
      <c r="D22" s="494">
        <v>0</v>
      </c>
      <c r="E22" s="494">
        <v>0</v>
      </c>
      <c r="F22" s="494">
        <v>0</v>
      </c>
      <c r="G22" s="494">
        <v>0</v>
      </c>
      <c r="H22" s="494">
        <v>0</v>
      </c>
      <c r="I22" s="495">
        <f>+[5]Patrimonial!B60</f>
        <v>8663628403</v>
      </c>
      <c r="J22" s="494">
        <f>SUM(D22:I22)</f>
        <v>8663628403</v>
      </c>
    </row>
    <row r="23" spans="3:12" ht="15.75">
      <c r="C23" s="491"/>
      <c r="D23" s="496"/>
      <c r="E23" s="496"/>
      <c r="F23" s="496"/>
      <c r="G23" s="496"/>
      <c r="H23" s="496"/>
      <c r="I23" s="496"/>
      <c r="J23" s="496"/>
    </row>
    <row r="24" spans="3:12" ht="15.75">
      <c r="C24" s="487" t="s">
        <v>998</v>
      </c>
      <c r="D24" s="498">
        <f t="shared" ref="D24:I24" si="1">SUM(D17:D23)</f>
        <v>60000000000</v>
      </c>
      <c r="E24" s="498">
        <f t="shared" si="1"/>
        <v>46700000035</v>
      </c>
      <c r="F24" s="498">
        <f t="shared" si="1"/>
        <v>4515567060</v>
      </c>
      <c r="G24" s="498">
        <f>SUM(G17:G23)</f>
        <v>28046413500</v>
      </c>
      <c r="H24" s="498">
        <f t="shared" si="1"/>
        <v>67569218781.399994</v>
      </c>
      <c r="I24" s="498">
        <f t="shared" si="1"/>
        <v>8663628403</v>
      </c>
      <c r="J24" s="498">
        <f>SUM(J17:J23)</f>
        <v>215494827779.39999</v>
      </c>
      <c r="L24" s="501">
        <f>+[5]Patrimonial!B61</f>
        <v>215494827779</v>
      </c>
    </row>
    <row r="25" spans="3:12" ht="15.75">
      <c r="C25" s="502"/>
      <c r="D25" s="503"/>
      <c r="E25" s="503"/>
      <c r="F25" s="503"/>
      <c r="G25" s="503"/>
      <c r="H25" s="503"/>
      <c r="I25" s="503"/>
      <c r="J25" s="503"/>
    </row>
    <row r="26" spans="3:12" s="456" customFormat="1" ht="15.75">
      <c r="C26" s="504" t="s">
        <v>966</v>
      </c>
      <c r="D26" s="505"/>
      <c r="E26" s="505"/>
      <c r="F26" s="505"/>
      <c r="G26" s="505"/>
      <c r="H26" s="505"/>
      <c r="I26" s="505"/>
      <c r="J26" s="505"/>
      <c r="L26" s="464"/>
    </row>
    <row r="27" spans="3:12" s="456" customFormat="1" ht="27.75">
      <c r="C27" s="506"/>
      <c r="D27" s="507"/>
      <c r="E27" s="507"/>
      <c r="F27" s="507"/>
      <c r="G27" s="508"/>
      <c r="H27" s="507"/>
      <c r="I27" s="507"/>
      <c r="J27" s="507"/>
    </row>
    <row r="28" spans="3:12" s="456" customFormat="1">
      <c r="C28" s="506"/>
      <c r="D28" s="509"/>
      <c r="E28" s="509"/>
      <c r="F28" s="509"/>
      <c r="G28" s="509"/>
      <c r="H28" s="509"/>
      <c r="I28" s="509"/>
      <c r="J28" s="509"/>
    </row>
    <row r="29" spans="3:12" s="456" customFormat="1">
      <c r="C29" s="506"/>
      <c r="D29" s="509"/>
      <c r="E29" s="509"/>
      <c r="F29" s="509"/>
      <c r="G29" s="509"/>
      <c r="H29" s="509"/>
      <c r="I29" s="509"/>
      <c r="J29" s="509"/>
    </row>
    <row r="30" spans="3:12" s="456" customFormat="1">
      <c r="C30" s="506"/>
      <c r="D30" s="509"/>
      <c r="E30" s="509"/>
      <c r="F30" s="509"/>
      <c r="G30" s="509"/>
      <c r="H30" s="509"/>
      <c r="I30" s="509"/>
      <c r="J30" s="509"/>
    </row>
    <row r="31" spans="3:12" s="456" customFormat="1">
      <c r="C31" s="506"/>
      <c r="D31" s="509"/>
      <c r="E31" s="509"/>
      <c r="F31" s="509"/>
      <c r="G31" s="509"/>
      <c r="H31" s="509"/>
      <c r="I31" s="509"/>
      <c r="J31" s="509"/>
    </row>
    <row r="32" spans="3:12" s="456" customFormat="1">
      <c r="C32" s="506"/>
      <c r="D32" s="507"/>
      <c r="E32" s="507"/>
      <c r="F32" s="507"/>
      <c r="G32" s="507"/>
      <c r="H32" s="507"/>
      <c r="I32" s="507"/>
      <c r="J32" s="507"/>
    </row>
    <row r="33" spans="1:10" s="456" customFormat="1">
      <c r="C33" s="506"/>
      <c r="D33" s="507"/>
      <c r="E33" s="507"/>
      <c r="F33" s="507"/>
      <c r="G33" s="507"/>
      <c r="H33" s="507"/>
      <c r="I33" s="507"/>
      <c r="J33" s="507"/>
    </row>
    <row r="34" spans="1:10" s="456" customFormat="1">
      <c r="A34" s="820"/>
      <c r="B34" s="820"/>
      <c r="C34" s="820"/>
      <c r="D34" s="820"/>
      <c r="E34" s="820"/>
      <c r="F34" s="820"/>
      <c r="G34" s="820"/>
      <c r="H34" s="820"/>
      <c r="I34" s="820"/>
      <c r="J34" s="820"/>
    </row>
    <row r="35" spans="1:10" s="456" customFormat="1">
      <c r="C35" s="506"/>
      <c r="D35" s="507"/>
      <c r="E35" s="507"/>
      <c r="F35" s="507"/>
      <c r="G35" s="507"/>
      <c r="H35" s="507"/>
      <c r="I35" s="507"/>
      <c r="J35" s="507"/>
    </row>
    <row r="36" spans="1:10" s="456" customFormat="1">
      <c r="C36" s="506"/>
      <c r="D36" s="507"/>
      <c r="E36" s="507"/>
      <c r="F36" s="507"/>
      <c r="G36" s="507"/>
      <c r="H36" s="507"/>
      <c r="I36" s="507"/>
      <c r="J36" s="507"/>
    </row>
    <row r="37" spans="1:10">
      <c r="C37" s="489"/>
      <c r="D37" s="510"/>
      <c r="E37" s="510"/>
      <c r="F37" s="510"/>
      <c r="G37" s="510"/>
      <c r="H37" s="510"/>
      <c r="I37" s="510"/>
      <c r="J37" s="510"/>
    </row>
    <row r="38" spans="1:10">
      <c r="C38" s="506"/>
      <c r="D38" s="456"/>
      <c r="E38" s="456"/>
      <c r="F38" s="456"/>
      <c r="G38" s="456"/>
    </row>
    <row r="39" spans="1:10">
      <c r="A39" s="820"/>
      <c r="B39" s="820"/>
      <c r="C39" s="820"/>
      <c r="D39" s="820"/>
      <c r="E39" s="820"/>
      <c r="F39" s="820"/>
      <c r="G39" s="820"/>
      <c r="H39" s="820"/>
      <c r="I39" s="820"/>
      <c r="J39" s="820"/>
    </row>
    <row r="40" spans="1:10">
      <c r="C40" s="489"/>
    </row>
    <row r="41" spans="1:10">
      <c r="C41" s="506"/>
      <c r="J41" s="501"/>
    </row>
    <row r="42" spans="1:10">
      <c r="C42" s="506"/>
    </row>
    <row r="43" spans="1:10">
      <c r="C43" s="489"/>
    </row>
    <row r="44" spans="1:10">
      <c r="C44" s="511"/>
    </row>
    <row r="45" spans="1:10">
      <c r="C45" s="512"/>
    </row>
    <row r="46" spans="1:10">
      <c r="C46" s="512"/>
    </row>
    <row r="47" spans="1:10">
      <c r="C47" s="511"/>
    </row>
    <row r="48" spans="1:10">
      <c r="C48" s="821"/>
      <c r="D48" s="821"/>
      <c r="E48" s="821"/>
      <c r="F48" s="821"/>
      <c r="G48" s="821"/>
      <c r="H48" s="821"/>
      <c r="I48" s="821"/>
      <c r="J48" s="821"/>
    </row>
  </sheetData>
  <mergeCells count="5">
    <mergeCell ref="C4:J4"/>
    <mergeCell ref="C5:J5"/>
    <mergeCell ref="A34:J34"/>
    <mergeCell ref="A39:J39"/>
    <mergeCell ref="C48:J48"/>
  </mergeCells>
  <pageMargins left="0.7" right="0.7" top="1.1399999999999999" bottom="0.75" header="0.3" footer="0.3"/>
  <pageSetup paperSize="9" scale="46" orientation="portrait" r:id="rId1"/>
</worksheet>
</file>

<file path=xl/worksheets/sheet8.xml><?xml version="1.0" encoding="utf-8"?>
<worksheet xmlns="http://schemas.openxmlformats.org/spreadsheetml/2006/main" xmlns:r="http://schemas.openxmlformats.org/officeDocument/2006/relationships">
  <dimension ref="A1:T73"/>
  <sheetViews>
    <sheetView view="pageBreakPreview" topLeftCell="A22" zoomScale="60" workbookViewId="0">
      <selection activeCell="G59" sqref="G59"/>
    </sheetView>
  </sheetViews>
  <sheetFormatPr baseColWidth="10" defaultColWidth="11.42578125" defaultRowHeight="15"/>
  <cols>
    <col min="1" max="1" width="6.140625" style="506" customWidth="1"/>
    <col min="2" max="2" width="48.140625" style="506" bestFit="1" customWidth="1"/>
    <col min="3" max="3" width="8.140625" style="506" customWidth="1"/>
    <col min="4" max="4" width="18.5703125" style="506" customWidth="1"/>
    <col min="5" max="5" width="1.85546875" style="506" customWidth="1"/>
    <col min="6" max="6" width="17.85546875" style="506" customWidth="1"/>
    <col min="7" max="7" width="2.5703125" style="506" customWidth="1"/>
    <col min="8" max="8" width="23.140625" style="506" hidden="1" customWidth="1"/>
    <col min="9" max="9" width="1.42578125" style="506" customWidth="1"/>
    <col min="10" max="10" width="18.85546875" style="506" hidden="1" customWidth="1"/>
    <col min="11" max="11" width="1.42578125" style="506" hidden="1" customWidth="1"/>
    <col min="12" max="12" width="0" style="506" hidden="1" customWidth="1"/>
    <col min="13" max="13" width="18.5703125" style="506" hidden="1" customWidth="1"/>
    <col min="14" max="14" width="0" style="506" hidden="1" customWidth="1"/>
    <col min="15" max="15" width="11.42578125" style="506"/>
    <col min="16" max="16" width="25.85546875" style="506" hidden="1" customWidth="1"/>
    <col min="17" max="18" width="11.42578125" style="506"/>
    <col min="19" max="19" width="16.42578125" style="506" bestFit="1" customWidth="1"/>
    <col min="20" max="20" width="13.85546875" style="506" bestFit="1" customWidth="1"/>
    <col min="21" max="16384" width="11.42578125" style="506"/>
  </cols>
  <sheetData>
    <row r="1" spans="1:20">
      <c r="A1" s="822" t="s">
        <v>999</v>
      </c>
      <c r="B1" s="822"/>
      <c r="C1" s="822"/>
      <c r="D1" s="822"/>
      <c r="E1" s="822"/>
      <c r="F1" s="822"/>
      <c r="G1" s="513"/>
      <c r="L1" s="514"/>
    </row>
    <row r="2" spans="1:20">
      <c r="A2" s="822" t="s">
        <v>1000</v>
      </c>
      <c r="B2" s="822"/>
      <c r="C2" s="822"/>
      <c r="D2" s="822"/>
      <c r="E2" s="822"/>
      <c r="F2" s="822"/>
      <c r="G2" s="513"/>
      <c r="L2" s="514"/>
    </row>
    <row r="3" spans="1:20">
      <c r="A3" s="818" t="s">
        <v>1001</v>
      </c>
      <c r="B3" s="818"/>
      <c r="C3" s="818"/>
      <c r="D3" s="818"/>
      <c r="E3" s="818"/>
      <c r="F3" s="818"/>
      <c r="L3" s="514"/>
    </row>
    <row r="4" spans="1:20">
      <c r="A4" s="818" t="s">
        <v>928</v>
      </c>
      <c r="B4" s="818"/>
      <c r="C4" s="818"/>
      <c r="D4" s="818"/>
      <c r="E4" s="818"/>
      <c r="F4" s="818"/>
      <c r="L4" s="514"/>
    </row>
    <row r="5" spans="1:20">
      <c r="A5" s="515"/>
      <c r="B5" s="515"/>
      <c r="C5" s="515"/>
      <c r="D5" s="515"/>
      <c r="E5" s="515"/>
      <c r="F5" s="515"/>
      <c r="L5" s="514"/>
    </row>
    <row r="6" spans="1:20">
      <c r="A6" s="469"/>
      <c r="B6" s="456"/>
      <c r="C6" s="456"/>
      <c r="D6" s="443">
        <v>43555</v>
      </c>
      <c r="E6" s="516"/>
      <c r="F6" s="443">
        <v>43190</v>
      </c>
      <c r="G6" s="456"/>
      <c r="H6" s="456"/>
      <c r="I6" s="456"/>
      <c r="J6" s="517"/>
      <c r="K6" s="517"/>
      <c r="L6" s="514"/>
    </row>
    <row r="7" spans="1:20">
      <c r="A7" s="469"/>
      <c r="B7" s="456"/>
      <c r="C7" s="456"/>
      <c r="D7" s="518" t="s">
        <v>452</v>
      </c>
      <c r="E7" s="456"/>
      <c r="F7" s="518" t="s">
        <v>452</v>
      </c>
      <c r="G7" s="456"/>
      <c r="H7" s="518">
        <v>2007</v>
      </c>
      <c r="I7" s="456"/>
      <c r="J7" s="518">
        <v>2006</v>
      </c>
      <c r="K7" s="519"/>
      <c r="L7" s="514"/>
    </row>
    <row r="8" spans="1:20">
      <c r="A8" s="469" t="s">
        <v>1002</v>
      </c>
      <c r="B8" s="456"/>
      <c r="C8" s="456"/>
      <c r="D8" s="520"/>
      <c r="E8" s="456"/>
      <c r="F8" s="520"/>
      <c r="G8" s="456"/>
      <c r="H8" s="521"/>
      <c r="I8" s="456"/>
      <c r="J8" s="522"/>
      <c r="K8" s="517"/>
      <c r="L8" s="514"/>
    </row>
    <row r="9" spans="1:20">
      <c r="A9" s="469" t="s">
        <v>1003</v>
      </c>
      <c r="B9" s="456"/>
      <c r="C9" s="456"/>
      <c r="D9" s="520"/>
      <c r="E9" s="456"/>
      <c r="F9" s="520"/>
      <c r="G9" s="456"/>
      <c r="H9" s="521"/>
      <c r="I9" s="456"/>
      <c r="J9" s="522" t="s">
        <v>1004</v>
      </c>
      <c r="K9" s="517"/>
      <c r="L9" s="514"/>
    </row>
    <row r="10" spans="1:20">
      <c r="A10" s="469"/>
      <c r="B10" s="456"/>
      <c r="C10" s="456"/>
      <c r="D10" s="520"/>
      <c r="E10" s="456"/>
      <c r="F10" s="520"/>
      <c r="G10" s="456"/>
      <c r="H10" s="521"/>
      <c r="I10" s="456"/>
      <c r="J10" s="522"/>
      <c r="K10" s="517"/>
      <c r="L10" s="514"/>
      <c r="P10" s="523"/>
    </row>
    <row r="11" spans="1:20">
      <c r="A11" s="469"/>
      <c r="B11" s="469" t="s">
        <v>994</v>
      </c>
      <c r="C11" s="469"/>
      <c r="D11" s="524">
        <v>8663628403</v>
      </c>
      <c r="E11" s="469"/>
      <c r="F11" s="524">
        <v>13963129744</v>
      </c>
      <c r="G11" s="456"/>
      <c r="H11" s="524">
        <f>+'[6]BAL-CR'!G87</f>
        <v>2536955876.2399998</v>
      </c>
      <c r="I11" s="469"/>
      <c r="J11" s="524">
        <v>5193271766</v>
      </c>
      <c r="K11" s="517"/>
      <c r="L11" s="514"/>
      <c r="P11" s="523"/>
      <c r="Q11" s="521"/>
      <c r="R11" s="521"/>
      <c r="S11" s="524"/>
      <c r="T11" s="521"/>
    </row>
    <row r="12" spans="1:20">
      <c r="A12" s="469" t="s">
        <v>1005</v>
      </c>
      <c r="B12" s="469" t="s">
        <v>1006</v>
      </c>
      <c r="C12" s="469"/>
      <c r="D12" s="525"/>
      <c r="E12" s="469"/>
      <c r="F12" s="525"/>
      <c r="G12" s="456"/>
      <c r="H12" s="522">
        <v>0</v>
      </c>
      <c r="I12" s="469"/>
      <c r="J12" s="522">
        <v>0</v>
      </c>
      <c r="K12" s="517"/>
      <c r="L12" s="514"/>
      <c r="P12" s="523"/>
    </row>
    <row r="13" spans="1:20">
      <c r="A13" s="469"/>
      <c r="B13" s="456" t="s">
        <v>1007</v>
      </c>
      <c r="C13" s="456"/>
      <c r="D13" s="526">
        <v>1999122148</v>
      </c>
      <c r="E13" s="526"/>
      <c r="F13" s="526">
        <v>2246249332</v>
      </c>
      <c r="G13" s="456"/>
      <c r="H13" s="522">
        <f>+'[6]Hoja Trab '!H44</f>
        <v>17368515245</v>
      </c>
      <c r="I13" s="456"/>
      <c r="J13" s="522">
        <v>32486784424</v>
      </c>
      <c r="K13" s="517"/>
      <c r="L13" s="514"/>
      <c r="P13" s="523"/>
    </row>
    <row r="14" spans="1:20">
      <c r="A14" s="469"/>
      <c r="B14" s="456" t="s">
        <v>1008</v>
      </c>
      <c r="C14" s="456"/>
      <c r="D14" s="526">
        <v>342887062</v>
      </c>
      <c r="E14" s="526"/>
      <c r="F14" s="526">
        <v>1114205364</v>
      </c>
      <c r="G14" s="456"/>
      <c r="H14" s="522">
        <v>0</v>
      </c>
      <c r="I14" s="456"/>
      <c r="J14" s="522">
        <v>6464039</v>
      </c>
      <c r="K14" s="517"/>
      <c r="L14" s="514"/>
      <c r="P14" s="523"/>
    </row>
    <row r="15" spans="1:20">
      <c r="A15" s="469"/>
      <c r="B15" s="456" t="s">
        <v>1009</v>
      </c>
      <c r="C15" s="456"/>
      <c r="D15" s="526">
        <v>0</v>
      </c>
      <c r="E15" s="526"/>
      <c r="F15" s="526"/>
      <c r="G15" s="456"/>
      <c r="H15" s="522"/>
      <c r="I15" s="456"/>
      <c r="J15" s="522"/>
      <c r="K15" s="517"/>
      <c r="L15" s="514"/>
      <c r="P15" s="523"/>
    </row>
    <row r="16" spans="1:20" ht="23.25" customHeight="1">
      <c r="A16" s="469" t="s">
        <v>1010</v>
      </c>
      <c r="B16" s="456"/>
      <c r="C16" s="456"/>
      <c r="D16" s="527">
        <f>SUM(D11:D15)</f>
        <v>11005637613</v>
      </c>
      <c r="E16" s="456"/>
      <c r="F16" s="527">
        <f>SUM(F11:F15)</f>
        <v>17323584440</v>
      </c>
      <c r="G16" s="456"/>
      <c r="H16" s="527">
        <f>SUM(H11:H15)</f>
        <v>19905471121.239998</v>
      </c>
      <c r="I16" s="456"/>
      <c r="J16" s="527">
        <f>SUM(J11:J15)</f>
        <v>37686520229</v>
      </c>
      <c r="K16" s="517"/>
      <c r="L16" s="514"/>
    </row>
    <row r="17" spans="1:14">
      <c r="A17" s="469"/>
      <c r="B17" s="456"/>
      <c r="C17" s="456"/>
      <c r="D17" s="528"/>
      <c r="E17" s="456"/>
      <c r="F17" s="528"/>
      <c r="G17" s="456"/>
      <c r="H17" s="522"/>
      <c r="I17" s="456"/>
      <c r="J17" s="522"/>
      <c r="K17" s="517"/>
      <c r="L17" s="514"/>
    </row>
    <row r="18" spans="1:14">
      <c r="A18" s="469" t="s">
        <v>1011</v>
      </c>
      <c r="B18" s="456"/>
      <c r="C18" s="456"/>
      <c r="D18" s="528"/>
      <c r="E18" s="456"/>
      <c r="F18" s="528"/>
      <c r="G18" s="456"/>
      <c r="H18" s="522"/>
      <c r="I18" s="456"/>
      <c r="J18" s="522"/>
      <c r="K18" s="517"/>
      <c r="L18" s="514"/>
    </row>
    <row r="19" spans="1:14">
      <c r="A19" s="469"/>
      <c r="B19" s="456" t="s">
        <v>1012</v>
      </c>
      <c r="C19" s="456"/>
      <c r="D19" s="522">
        <v>3510137587</v>
      </c>
      <c r="E19" s="456"/>
      <c r="F19" s="522">
        <v>5481738599</v>
      </c>
      <c r="G19" s="456"/>
      <c r="H19" s="529">
        <f>+'[6]Hoja Trab '!K8</f>
        <v>-165643804.63999999</v>
      </c>
      <c r="I19" s="456"/>
      <c r="J19" s="522">
        <v>0</v>
      </c>
      <c r="K19" s="530"/>
      <c r="L19" s="514"/>
    </row>
    <row r="20" spans="1:14">
      <c r="A20" s="469"/>
      <c r="B20" s="456" t="s">
        <v>1013</v>
      </c>
      <c r="C20" s="456"/>
      <c r="D20" s="522">
        <v>-2094888472</v>
      </c>
      <c r="E20" s="456"/>
      <c r="F20" s="522">
        <v>2318434761</v>
      </c>
      <c r="G20" s="456"/>
      <c r="H20" s="529">
        <f>+'[6]Hoja Trab '!M20</f>
        <v>10265555920</v>
      </c>
      <c r="I20" s="456"/>
      <c r="J20" s="522">
        <v>1741606583</v>
      </c>
      <c r="K20" s="530"/>
      <c r="L20" s="514"/>
      <c r="M20" s="529"/>
      <c r="N20" s="529"/>
    </row>
    <row r="21" spans="1:14">
      <c r="A21" s="469"/>
      <c r="B21" s="456" t="s">
        <v>1014</v>
      </c>
      <c r="C21" s="456"/>
      <c r="D21" s="522">
        <v>198700026</v>
      </c>
      <c r="E21" s="456"/>
      <c r="F21" s="522">
        <v>445438415</v>
      </c>
      <c r="G21" s="456"/>
      <c r="H21" s="529">
        <f>+'[6]Hoja Trab '!M9</f>
        <v>-155979832.88</v>
      </c>
      <c r="I21" s="456"/>
      <c r="J21" s="522">
        <v>45854837</v>
      </c>
      <c r="K21" s="530"/>
      <c r="L21" s="514"/>
      <c r="M21" s="529"/>
      <c r="N21" s="529"/>
    </row>
    <row r="22" spans="1:14">
      <c r="A22" s="469"/>
      <c r="B22" s="456" t="s">
        <v>1015</v>
      </c>
      <c r="C22" s="456"/>
      <c r="D22" s="522">
        <v>1072454947</v>
      </c>
      <c r="E22" s="456"/>
      <c r="F22" s="522">
        <v>1604214542</v>
      </c>
      <c r="G22" s="456"/>
      <c r="H22" s="529">
        <f>+'[6]Hoja Trab '!N21</f>
        <v>-54815405</v>
      </c>
      <c r="I22" s="456"/>
      <c r="J22" s="522">
        <v>-46253065</v>
      </c>
      <c r="K22" s="531"/>
      <c r="L22" s="514"/>
      <c r="M22" s="529"/>
      <c r="N22" s="529"/>
    </row>
    <row r="23" spans="1:14">
      <c r="A23" s="469"/>
      <c r="B23" s="456" t="s">
        <v>1016</v>
      </c>
      <c r="C23" s="456"/>
      <c r="D23" s="529">
        <v>0</v>
      </c>
      <c r="E23" s="456"/>
      <c r="F23" s="529">
        <v>-64724882</v>
      </c>
      <c r="G23" s="456"/>
      <c r="H23" s="532"/>
      <c r="I23" s="456"/>
      <c r="J23" s="532"/>
      <c r="K23" s="530"/>
      <c r="L23" s="514"/>
      <c r="M23" s="529"/>
      <c r="N23" s="529"/>
    </row>
    <row r="24" spans="1:14">
      <c r="A24" s="469" t="s">
        <v>1017</v>
      </c>
      <c r="B24" s="456"/>
      <c r="C24" s="456"/>
      <c r="D24" s="533" t="s">
        <v>1004</v>
      </c>
      <c r="E24" s="456"/>
      <c r="F24" s="533" t="s">
        <v>1004</v>
      </c>
      <c r="G24" s="456"/>
      <c r="H24" s="522" t="s">
        <v>1004</v>
      </c>
      <c r="I24" s="456"/>
      <c r="J24" s="522" t="s">
        <v>1004</v>
      </c>
      <c r="K24" s="517"/>
      <c r="M24" s="529">
        <v>4222768985</v>
      </c>
      <c r="N24" s="529"/>
    </row>
    <row r="25" spans="1:14">
      <c r="A25" s="469" t="s">
        <v>1018</v>
      </c>
      <c r="B25" s="456"/>
      <c r="C25" s="456"/>
      <c r="D25" s="534">
        <f>SUM(D19:D24)</f>
        <v>2686404088</v>
      </c>
      <c r="E25" s="456"/>
      <c r="F25" s="534">
        <f>SUM(F19:F24)</f>
        <v>9785101435</v>
      </c>
      <c r="G25" s="456"/>
      <c r="H25" s="534">
        <f>SUM(H19:H24)</f>
        <v>9889116877.4800014</v>
      </c>
      <c r="I25" s="456"/>
      <c r="J25" s="534">
        <f>SUM(J19:J24)</f>
        <v>1741208355</v>
      </c>
      <c r="K25" s="517"/>
      <c r="M25" s="521">
        <f>+F25+F16</f>
        <v>27108685875</v>
      </c>
    </row>
    <row r="26" spans="1:14">
      <c r="A26" s="469"/>
      <c r="B26" s="456"/>
      <c r="C26" s="456"/>
      <c r="D26" s="528"/>
      <c r="E26" s="456"/>
      <c r="F26" s="528"/>
      <c r="G26" s="456"/>
      <c r="H26" s="522"/>
      <c r="I26" s="456"/>
      <c r="J26" s="522"/>
      <c r="K26" s="517"/>
      <c r="M26" s="521">
        <f>+M25-M24</f>
        <v>22885916890</v>
      </c>
    </row>
    <row r="27" spans="1:14">
      <c r="A27" s="469" t="s">
        <v>1019</v>
      </c>
      <c r="B27" s="456"/>
      <c r="C27" s="456"/>
      <c r="D27" s="528"/>
      <c r="E27" s="456"/>
      <c r="F27" s="528"/>
      <c r="G27" s="456"/>
      <c r="H27" s="522"/>
      <c r="I27" s="456"/>
      <c r="J27" s="522"/>
      <c r="K27" s="517"/>
    </row>
    <row r="28" spans="1:14">
      <c r="A28" s="469"/>
      <c r="B28" s="456"/>
      <c r="C28" s="456"/>
      <c r="D28" s="528"/>
      <c r="E28" s="456"/>
      <c r="F28" s="528"/>
      <c r="G28" s="456"/>
      <c r="H28" s="522"/>
      <c r="I28" s="456"/>
      <c r="J28" s="522"/>
      <c r="K28" s="517"/>
    </row>
    <row r="29" spans="1:14">
      <c r="A29" s="469"/>
      <c r="B29" s="456" t="s">
        <v>1020</v>
      </c>
      <c r="C29" s="456"/>
      <c r="D29" s="529">
        <v>-62465781</v>
      </c>
      <c r="E29" s="456"/>
      <c r="F29" s="529">
        <v>-831039598</v>
      </c>
      <c r="G29" s="456"/>
      <c r="H29" s="529">
        <f>+'[6]Hoja Trab '!Q61+1</f>
        <v>-379779661.40990603</v>
      </c>
      <c r="I29" s="456"/>
      <c r="J29" s="529">
        <v>-421122333</v>
      </c>
      <c r="K29" s="530"/>
    </row>
    <row r="30" spans="1:14">
      <c r="A30" s="469"/>
      <c r="B30" s="456" t="s">
        <v>1021</v>
      </c>
      <c r="C30" s="456"/>
      <c r="D30" s="529">
        <v>-40598009664</v>
      </c>
      <c r="E30" s="456"/>
      <c r="F30" s="529">
        <v>-62920894585</v>
      </c>
      <c r="G30" s="456"/>
      <c r="H30" s="529"/>
      <c r="I30" s="456"/>
      <c r="J30" s="529"/>
      <c r="K30" s="530"/>
    </row>
    <row r="31" spans="1:14">
      <c r="A31" s="469"/>
      <c r="B31" s="456" t="s">
        <v>1022</v>
      </c>
      <c r="C31" s="456"/>
      <c r="D31" s="535">
        <f>-12037199245+9980056388</f>
        <v>-2057142857</v>
      </c>
      <c r="E31" s="456"/>
      <c r="F31" s="535">
        <v>0</v>
      </c>
      <c r="G31" s="456"/>
      <c r="H31" s="529"/>
      <c r="I31" s="456"/>
      <c r="J31" s="529"/>
      <c r="K31" s="530"/>
    </row>
    <row r="32" spans="1:14">
      <c r="A32" s="469" t="s">
        <v>1017</v>
      </c>
      <c r="B32" s="456"/>
      <c r="C32" s="456"/>
      <c r="D32" s="528"/>
      <c r="E32" s="456"/>
      <c r="F32" s="528"/>
      <c r="G32" s="456"/>
      <c r="H32" s="522"/>
      <c r="I32" s="456"/>
      <c r="J32" s="522"/>
      <c r="K32" s="517"/>
    </row>
    <row r="33" spans="1:17">
      <c r="A33" s="469" t="s">
        <v>1023</v>
      </c>
      <c r="B33" s="456"/>
      <c r="C33" s="456"/>
      <c r="D33" s="534">
        <f>SUM(D29:D32)</f>
        <v>-42717618302</v>
      </c>
      <c r="E33" s="456"/>
      <c r="F33" s="534">
        <f>SUM(F29:F32)</f>
        <v>-63751934183</v>
      </c>
      <c r="G33" s="456"/>
      <c r="H33" s="534">
        <f>SUM(H29:H32)</f>
        <v>-379779661.40990603</v>
      </c>
      <c r="I33" s="456"/>
      <c r="J33" s="534">
        <f>SUM(J29:J32)</f>
        <v>-421122333</v>
      </c>
      <c r="K33" s="517"/>
      <c r="M33" s="521">
        <f>+F33</f>
        <v>-63751934183</v>
      </c>
    </row>
    <row r="34" spans="1:17">
      <c r="A34" s="469"/>
      <c r="B34" s="456"/>
      <c r="C34" s="456"/>
      <c r="D34" s="528"/>
      <c r="E34" s="456"/>
      <c r="F34" s="528"/>
      <c r="G34" s="456"/>
      <c r="H34" s="522"/>
      <c r="I34" s="456"/>
      <c r="J34" s="522"/>
      <c r="K34" s="517"/>
    </row>
    <row r="35" spans="1:17">
      <c r="A35" s="469" t="s">
        <v>1024</v>
      </c>
      <c r="B35" s="456"/>
      <c r="C35" s="456"/>
      <c r="D35" s="528"/>
      <c r="E35" s="456"/>
      <c r="F35" s="528"/>
      <c r="G35" s="456"/>
      <c r="H35" s="522"/>
      <c r="I35" s="456"/>
      <c r="J35" s="522"/>
      <c r="K35" s="517"/>
    </row>
    <row r="36" spans="1:17">
      <c r="A36" s="469"/>
      <c r="B36" s="456"/>
      <c r="C36" s="456"/>
      <c r="D36" s="528"/>
      <c r="E36" s="456"/>
      <c r="F36" s="528"/>
      <c r="G36" s="456"/>
      <c r="H36" s="522"/>
      <c r="I36" s="456"/>
      <c r="J36" s="522"/>
      <c r="K36" s="517"/>
    </row>
    <row r="37" spans="1:17">
      <c r="A37" s="469"/>
      <c r="B37" s="456" t="s">
        <v>1025</v>
      </c>
      <c r="C37" s="456"/>
      <c r="D37" s="536">
        <v>38883331357</v>
      </c>
      <c r="F37" s="536">
        <v>61239812615</v>
      </c>
      <c r="G37" s="456"/>
      <c r="H37" s="522"/>
      <c r="I37" s="456"/>
      <c r="J37" s="522"/>
      <c r="K37" s="517"/>
    </row>
    <row r="38" spans="1:17">
      <c r="A38" s="469" t="s">
        <v>1017</v>
      </c>
      <c r="B38" s="456"/>
      <c r="C38" s="456"/>
      <c r="D38" s="528"/>
      <c r="E38" s="456"/>
      <c r="F38" s="528"/>
      <c r="G38" s="456"/>
      <c r="H38" s="532"/>
      <c r="I38" s="456"/>
      <c r="J38" s="532"/>
      <c r="K38" s="517"/>
    </row>
    <row r="39" spans="1:17">
      <c r="A39" s="469" t="s">
        <v>1026</v>
      </c>
      <c r="B39" s="456"/>
      <c r="C39" s="456"/>
      <c r="D39" s="534">
        <f>SUM(D37:D37)</f>
        <v>38883331357</v>
      </c>
      <c r="E39" s="456"/>
      <c r="F39" s="534">
        <f>SUM(F37:F37)</f>
        <v>61239812615</v>
      </c>
      <c r="G39" s="456"/>
      <c r="H39" s="534" t="e">
        <f>SUM(#REF!)</f>
        <v>#REF!</v>
      </c>
      <c r="I39" s="456"/>
      <c r="J39" s="534" t="e">
        <f>SUM(#REF!)</f>
        <v>#REF!</v>
      </c>
      <c r="K39" s="517"/>
      <c r="M39" s="521">
        <f>+F39</f>
        <v>61239812615</v>
      </c>
    </row>
    <row r="40" spans="1:17">
      <c r="A40" s="469"/>
      <c r="B40" s="456"/>
      <c r="C40" s="456"/>
      <c r="D40" s="528"/>
      <c r="E40" s="456"/>
      <c r="F40" s="528"/>
      <c r="G40" s="456"/>
      <c r="H40" s="532"/>
      <c r="I40" s="456"/>
      <c r="J40" s="532"/>
      <c r="K40" s="517"/>
    </row>
    <row r="41" spans="1:17">
      <c r="A41" s="469" t="s">
        <v>1027</v>
      </c>
      <c r="B41" s="456"/>
      <c r="C41" s="456"/>
      <c r="D41" s="537">
        <f>+D39+D33+D25+D16</f>
        <v>9857754756</v>
      </c>
      <c r="E41" s="456"/>
      <c r="F41" s="537">
        <v>24596564306</v>
      </c>
      <c r="G41" s="456"/>
      <c r="H41" s="537" t="e">
        <f>+H39+H33+H25+H16</f>
        <v>#REF!</v>
      </c>
      <c r="I41" s="456"/>
      <c r="J41" s="537" t="e">
        <f>+J39+J33+J25+J16</f>
        <v>#REF!</v>
      </c>
      <c r="K41" s="517"/>
      <c r="M41" s="537">
        <f>+M39+M33+M25+M16</f>
        <v>24596564307</v>
      </c>
    </row>
    <row r="42" spans="1:17">
      <c r="A42" s="469" t="s">
        <v>1028</v>
      </c>
      <c r="B42" s="456"/>
      <c r="C42" s="456"/>
      <c r="D42" s="534">
        <v>24483187288</v>
      </c>
      <c r="E42" s="456"/>
      <c r="F42" s="534">
        <v>44365992456</v>
      </c>
      <c r="G42" s="456"/>
      <c r="H42" s="534">
        <f>+'[6]Hoja1 (2)'!F13</f>
        <v>7711706624</v>
      </c>
      <c r="I42" s="456"/>
      <c r="J42" s="534">
        <v>4127203960</v>
      </c>
      <c r="K42" s="517"/>
    </row>
    <row r="43" spans="1:17">
      <c r="A43" s="469"/>
      <c r="B43" s="456"/>
      <c r="C43" s="456"/>
      <c r="D43" s="528"/>
      <c r="E43" s="456"/>
      <c r="F43" s="528"/>
      <c r="G43" s="456"/>
      <c r="H43" s="532"/>
      <c r="I43" s="456"/>
      <c r="J43" s="532"/>
      <c r="K43" s="517"/>
    </row>
    <row r="44" spans="1:17" ht="15.75" thickBot="1">
      <c r="A44" s="469" t="s">
        <v>1029</v>
      </c>
      <c r="B44" s="456"/>
      <c r="C44" s="456"/>
      <c r="D44" s="538">
        <f>+D41+D42</f>
        <v>34340942044</v>
      </c>
      <c r="E44" s="456"/>
      <c r="F44" s="538">
        <f>+F41+F42</f>
        <v>68962556762</v>
      </c>
      <c r="G44" s="456"/>
      <c r="H44" s="538" t="e">
        <f>+H41+H42</f>
        <v>#REF!</v>
      </c>
      <c r="I44" s="456"/>
      <c r="J44" s="538" t="e">
        <f>+J41+J42</f>
        <v>#REF!</v>
      </c>
      <c r="K44" s="517"/>
      <c r="P44" s="539">
        <f>+'[7]Balance MARZO 2017'!F17</f>
        <v>3819712303.3599997</v>
      </c>
    </row>
    <row r="45" spans="1:17" ht="15.75" thickTop="1">
      <c r="A45" s="469"/>
      <c r="B45" s="456"/>
      <c r="C45" s="456"/>
      <c r="D45" s="540"/>
      <c r="E45" s="456"/>
      <c r="F45" s="541"/>
      <c r="G45" s="456"/>
      <c r="H45" s="456"/>
      <c r="I45" s="456"/>
      <c r="J45" s="522" t="s">
        <v>1004</v>
      </c>
      <c r="K45" s="517"/>
      <c r="O45" s="521"/>
      <c r="Q45" s="521"/>
    </row>
    <row r="46" spans="1:17">
      <c r="A46" s="542" t="s">
        <v>1030</v>
      </c>
      <c r="C46" s="543"/>
      <c r="D46" s="543"/>
      <c r="E46" s="543"/>
      <c r="F46" s="543"/>
      <c r="G46" s="543"/>
      <c r="H46" s="543"/>
      <c r="I46" s="543"/>
      <c r="J46" s="543"/>
      <c r="K46" s="543"/>
    </row>
    <row r="47" spans="1:17">
      <c r="A47" s="506" t="s">
        <v>1031</v>
      </c>
      <c r="D47" s="522">
        <v>24360885656</v>
      </c>
      <c r="F47" s="522">
        <v>68962556762</v>
      </c>
      <c r="H47" s="521"/>
    </row>
    <row r="48" spans="1:17">
      <c r="A48" s="506" t="s">
        <v>1032</v>
      </c>
      <c r="D48" s="544">
        <v>9980056388</v>
      </c>
      <c r="F48" s="545">
        <v>0</v>
      </c>
      <c r="H48" s="521" t="e">
        <f>+H44-'[6]BAL-CR'!G14</f>
        <v>#REF!</v>
      </c>
      <c r="J48" s="521" t="e">
        <f>+J44-'[6]BAL-CR'!I14</f>
        <v>#REF!</v>
      </c>
      <c r="P48" s="546">
        <f>P44-D44</f>
        <v>-30521229740.639999</v>
      </c>
    </row>
    <row r="49" spans="1:16" ht="15.75" thickBot="1">
      <c r="A49" s="457" t="s">
        <v>1033</v>
      </c>
      <c r="D49" s="547">
        <f>SUM(D47:D48)</f>
        <v>34340942044</v>
      </c>
      <c r="F49" s="547">
        <f>SUM(F47:F48)</f>
        <v>68962556762</v>
      </c>
      <c r="H49" s="521"/>
      <c r="J49" s="521"/>
      <c r="P49" s="546"/>
    </row>
    <row r="50" spans="1:16" ht="15.75" thickTop="1">
      <c r="A50" s="457"/>
      <c r="D50" s="521"/>
      <c r="F50" s="521"/>
      <c r="H50" s="521"/>
      <c r="J50" s="521"/>
      <c r="P50" s="546"/>
    </row>
    <row r="51" spans="1:16">
      <c r="A51" s="250" t="s">
        <v>966</v>
      </c>
      <c r="D51" s="521"/>
      <c r="F51" s="521"/>
      <c r="H51" s="521"/>
      <c r="J51" s="521"/>
      <c r="P51" s="546"/>
    </row>
    <row r="52" spans="1:16">
      <c r="A52" s="457"/>
      <c r="D52" s="521"/>
      <c r="F52" s="521"/>
      <c r="H52" s="521"/>
      <c r="J52" s="521"/>
      <c r="P52" s="546"/>
    </row>
    <row r="53" spans="1:16">
      <c r="A53" s="457"/>
      <c r="D53" s="521"/>
      <c r="F53" s="521"/>
      <c r="H53" s="521"/>
      <c r="J53" s="521"/>
      <c r="P53" s="546"/>
    </row>
    <row r="54" spans="1:16">
      <c r="A54" s="457"/>
      <c r="D54" s="521"/>
      <c r="F54" s="521"/>
      <c r="H54" s="521"/>
      <c r="J54" s="521"/>
      <c r="P54" s="546"/>
    </row>
    <row r="55" spans="1:16">
      <c r="A55" s="457"/>
      <c r="D55" s="521"/>
      <c r="F55" s="521"/>
      <c r="H55" s="521"/>
      <c r="J55" s="521"/>
      <c r="P55" s="546"/>
    </row>
    <row r="56" spans="1:16">
      <c r="A56" s="457"/>
      <c r="D56" s="521"/>
      <c r="F56" s="521"/>
      <c r="H56" s="521"/>
      <c r="J56" s="521"/>
      <c r="P56" s="546"/>
    </row>
    <row r="57" spans="1:16">
      <c r="D57" s="521"/>
      <c r="H57" s="521"/>
      <c r="J57" s="521"/>
    </row>
    <row r="58" spans="1:16">
      <c r="D58" s="521"/>
      <c r="H58" s="521"/>
      <c r="J58" s="521"/>
    </row>
    <row r="59" spans="1:16">
      <c r="D59" s="521"/>
    </row>
    <row r="60" spans="1:16">
      <c r="D60" s="521"/>
    </row>
    <row r="61" spans="1:16">
      <c r="D61" s="521"/>
    </row>
    <row r="62" spans="1:16">
      <c r="J62" s="521"/>
    </row>
    <row r="63" spans="1:16">
      <c r="J63" s="521"/>
    </row>
    <row r="64" spans="1:16">
      <c r="D64" s="521"/>
      <c r="J64" s="521"/>
    </row>
    <row r="65" spans="10:10">
      <c r="J65" s="521"/>
    </row>
    <row r="66" spans="10:10">
      <c r="J66" s="521"/>
    </row>
    <row r="67" spans="10:10">
      <c r="J67" s="521"/>
    </row>
    <row r="68" spans="10:10">
      <c r="J68" s="521"/>
    </row>
    <row r="69" spans="10:10">
      <c r="J69" s="521"/>
    </row>
    <row r="70" spans="10:10">
      <c r="J70" s="521"/>
    </row>
    <row r="71" spans="10:10">
      <c r="J71" s="521"/>
    </row>
    <row r="72" spans="10:10">
      <c r="J72" s="521"/>
    </row>
    <row r="73" spans="10:10">
      <c r="J73" s="521"/>
    </row>
  </sheetData>
  <mergeCells count="4">
    <mergeCell ref="A1:F1"/>
    <mergeCell ref="A2:F2"/>
    <mergeCell ref="A3:F3"/>
    <mergeCell ref="A4:F4"/>
  </mergeCells>
  <pageMargins left="0.7" right="0.7" top="1.08" bottom="0.75" header="0.3" footer="0.3"/>
  <pageSetup paperSize="9" scale="84" orientation="portrait" r:id="rId1"/>
</worksheet>
</file>

<file path=xl/worksheets/sheet9.xml><?xml version="1.0" encoding="utf-8"?>
<worksheet xmlns="http://schemas.openxmlformats.org/spreadsheetml/2006/main" xmlns:r="http://schemas.openxmlformats.org/officeDocument/2006/relationships">
  <sheetPr>
    <tabColor rgb="FF92D050"/>
  </sheetPr>
  <dimension ref="A1:G788"/>
  <sheetViews>
    <sheetView showGridLines="0" tabSelected="1" topLeftCell="A778" workbookViewId="0">
      <selection activeCell="A790" sqref="A790"/>
    </sheetView>
  </sheetViews>
  <sheetFormatPr baseColWidth="10" defaultRowHeight="15"/>
  <cols>
    <col min="1" max="1" width="43.42578125" style="244" customWidth="1"/>
    <col min="2" max="2" width="30.5703125" style="246" customWidth="1"/>
    <col min="3" max="3" width="29.5703125" style="244" customWidth="1"/>
    <col min="4" max="4" width="25.42578125" style="244" customWidth="1"/>
    <col min="5" max="5" width="21.140625" style="244" customWidth="1"/>
    <col min="6" max="6" width="15" style="244" bestFit="1" customWidth="1"/>
    <col min="7" max="20" width="11.5703125" style="244"/>
    <col min="21" max="21" width="11.5703125" style="244" customWidth="1"/>
    <col min="22" max="255" width="11.5703125" style="244"/>
    <col min="256" max="256" width="57.85546875" style="244" customWidth="1"/>
    <col min="257" max="257" width="19.5703125" style="244" customWidth="1"/>
    <col min="258" max="258" width="5" style="244" customWidth="1"/>
    <col min="259" max="259" width="19.140625" style="244" customWidth="1"/>
    <col min="260" max="260" width="14" style="244" customWidth="1"/>
    <col min="261" max="261" width="21.140625" style="244" customWidth="1"/>
    <col min="262" max="511" width="11.5703125" style="244"/>
    <col min="512" max="512" width="57.85546875" style="244" customWidth="1"/>
    <col min="513" max="513" width="19.5703125" style="244" customWidth="1"/>
    <col min="514" max="514" width="5" style="244" customWidth="1"/>
    <col min="515" max="515" width="19.140625" style="244" customWidth="1"/>
    <col min="516" max="516" width="14" style="244" customWidth="1"/>
    <col min="517" max="517" width="21.140625" style="244" customWidth="1"/>
    <col min="518" max="767" width="11.5703125" style="244"/>
    <col min="768" max="768" width="57.85546875" style="244" customWidth="1"/>
    <col min="769" max="769" width="19.5703125" style="244" customWidth="1"/>
    <col min="770" max="770" width="5" style="244" customWidth="1"/>
    <col min="771" max="771" width="19.140625" style="244" customWidth="1"/>
    <col min="772" max="772" width="14" style="244" customWidth="1"/>
    <col min="773" max="773" width="21.140625" style="244" customWidth="1"/>
    <col min="774" max="1023" width="11.5703125" style="244"/>
    <col min="1024" max="1024" width="57.85546875" style="244" customWidth="1"/>
    <col min="1025" max="1025" width="19.5703125" style="244" customWidth="1"/>
    <col min="1026" max="1026" width="5" style="244" customWidth="1"/>
    <col min="1027" max="1027" width="19.140625" style="244" customWidth="1"/>
    <col min="1028" max="1028" width="14" style="244" customWidth="1"/>
    <col min="1029" max="1029" width="21.140625" style="244" customWidth="1"/>
    <col min="1030" max="1279" width="11.5703125" style="244"/>
    <col min="1280" max="1280" width="57.85546875" style="244" customWidth="1"/>
    <col min="1281" max="1281" width="19.5703125" style="244" customWidth="1"/>
    <col min="1282" max="1282" width="5" style="244" customWidth="1"/>
    <col min="1283" max="1283" width="19.140625" style="244" customWidth="1"/>
    <col min="1284" max="1284" width="14" style="244" customWidth="1"/>
    <col min="1285" max="1285" width="21.140625" style="244" customWidth="1"/>
    <col min="1286" max="1535" width="11.5703125" style="244"/>
    <col min="1536" max="1536" width="57.85546875" style="244" customWidth="1"/>
    <col min="1537" max="1537" width="19.5703125" style="244" customWidth="1"/>
    <col min="1538" max="1538" width="5" style="244" customWidth="1"/>
    <col min="1539" max="1539" width="19.140625" style="244" customWidth="1"/>
    <col min="1540" max="1540" width="14" style="244" customWidth="1"/>
    <col min="1541" max="1541" width="21.140625" style="244" customWidth="1"/>
    <col min="1542" max="1791" width="11.5703125" style="244"/>
    <col min="1792" max="1792" width="57.85546875" style="244" customWidth="1"/>
    <col min="1793" max="1793" width="19.5703125" style="244" customWidth="1"/>
    <col min="1794" max="1794" width="5" style="244" customWidth="1"/>
    <col min="1795" max="1795" width="19.140625" style="244" customWidth="1"/>
    <col min="1796" max="1796" width="14" style="244" customWidth="1"/>
    <col min="1797" max="1797" width="21.140625" style="244" customWidth="1"/>
    <col min="1798" max="2047" width="11.5703125" style="244"/>
    <col min="2048" max="2048" width="57.85546875" style="244" customWidth="1"/>
    <col min="2049" max="2049" width="19.5703125" style="244" customWidth="1"/>
    <col min="2050" max="2050" width="5" style="244" customWidth="1"/>
    <col min="2051" max="2051" width="19.140625" style="244" customWidth="1"/>
    <col min="2052" max="2052" width="14" style="244" customWidth="1"/>
    <col min="2053" max="2053" width="21.140625" style="244" customWidth="1"/>
    <col min="2054" max="2303" width="11.5703125" style="244"/>
    <col min="2304" max="2304" width="57.85546875" style="244" customWidth="1"/>
    <col min="2305" max="2305" width="19.5703125" style="244" customWidth="1"/>
    <col min="2306" max="2306" width="5" style="244" customWidth="1"/>
    <col min="2307" max="2307" width="19.140625" style="244" customWidth="1"/>
    <col min="2308" max="2308" width="14" style="244" customWidth="1"/>
    <col min="2309" max="2309" width="21.140625" style="244" customWidth="1"/>
    <col min="2310" max="2559" width="11.5703125" style="244"/>
    <col min="2560" max="2560" width="57.85546875" style="244" customWidth="1"/>
    <col min="2561" max="2561" width="19.5703125" style="244" customWidth="1"/>
    <col min="2562" max="2562" width="5" style="244" customWidth="1"/>
    <col min="2563" max="2563" width="19.140625" style="244" customWidth="1"/>
    <col min="2564" max="2564" width="14" style="244" customWidth="1"/>
    <col min="2565" max="2565" width="21.140625" style="244" customWidth="1"/>
    <col min="2566" max="2815" width="11.5703125" style="244"/>
    <col min="2816" max="2816" width="57.85546875" style="244" customWidth="1"/>
    <col min="2817" max="2817" width="19.5703125" style="244" customWidth="1"/>
    <col min="2818" max="2818" width="5" style="244" customWidth="1"/>
    <col min="2819" max="2819" width="19.140625" style="244" customWidth="1"/>
    <col min="2820" max="2820" width="14" style="244" customWidth="1"/>
    <col min="2821" max="2821" width="21.140625" style="244" customWidth="1"/>
    <col min="2822" max="3071" width="11.5703125" style="244"/>
    <col min="3072" max="3072" width="57.85546875" style="244" customWidth="1"/>
    <col min="3073" max="3073" width="19.5703125" style="244" customWidth="1"/>
    <col min="3074" max="3074" width="5" style="244" customWidth="1"/>
    <col min="3075" max="3075" width="19.140625" style="244" customWidth="1"/>
    <col min="3076" max="3076" width="14" style="244" customWidth="1"/>
    <col min="3077" max="3077" width="21.140625" style="244" customWidth="1"/>
    <col min="3078" max="3327" width="11.5703125" style="244"/>
    <col min="3328" max="3328" width="57.85546875" style="244" customWidth="1"/>
    <col min="3329" max="3329" width="19.5703125" style="244" customWidth="1"/>
    <col min="3330" max="3330" width="5" style="244" customWidth="1"/>
    <col min="3331" max="3331" width="19.140625" style="244" customWidth="1"/>
    <col min="3332" max="3332" width="14" style="244" customWidth="1"/>
    <col min="3333" max="3333" width="21.140625" style="244" customWidth="1"/>
    <col min="3334" max="3583" width="11.5703125" style="244"/>
    <col min="3584" max="3584" width="57.85546875" style="244" customWidth="1"/>
    <col min="3585" max="3585" width="19.5703125" style="244" customWidth="1"/>
    <col min="3586" max="3586" width="5" style="244" customWidth="1"/>
    <col min="3587" max="3587" width="19.140625" style="244" customWidth="1"/>
    <col min="3588" max="3588" width="14" style="244" customWidth="1"/>
    <col min="3589" max="3589" width="21.140625" style="244" customWidth="1"/>
    <col min="3590" max="3839" width="11.5703125" style="244"/>
    <col min="3840" max="3840" width="57.85546875" style="244" customWidth="1"/>
    <col min="3841" max="3841" width="19.5703125" style="244" customWidth="1"/>
    <col min="3842" max="3842" width="5" style="244" customWidth="1"/>
    <col min="3843" max="3843" width="19.140625" style="244" customWidth="1"/>
    <col min="3844" max="3844" width="14" style="244" customWidth="1"/>
    <col min="3845" max="3845" width="21.140625" style="244" customWidth="1"/>
    <col min="3846" max="4095" width="11.5703125" style="244"/>
    <col min="4096" max="4096" width="57.85546875" style="244" customWidth="1"/>
    <col min="4097" max="4097" width="19.5703125" style="244" customWidth="1"/>
    <col min="4098" max="4098" width="5" style="244" customWidth="1"/>
    <col min="4099" max="4099" width="19.140625" style="244" customWidth="1"/>
    <col min="4100" max="4100" width="14" style="244" customWidth="1"/>
    <col min="4101" max="4101" width="21.140625" style="244" customWidth="1"/>
    <col min="4102" max="4351" width="11.5703125" style="244"/>
    <col min="4352" max="4352" width="57.85546875" style="244" customWidth="1"/>
    <col min="4353" max="4353" width="19.5703125" style="244" customWidth="1"/>
    <col min="4354" max="4354" width="5" style="244" customWidth="1"/>
    <col min="4355" max="4355" width="19.140625" style="244" customWidth="1"/>
    <col min="4356" max="4356" width="14" style="244" customWidth="1"/>
    <col min="4357" max="4357" width="21.140625" style="244" customWidth="1"/>
    <col min="4358" max="4607" width="11.5703125" style="244"/>
    <col min="4608" max="4608" width="57.85546875" style="244" customWidth="1"/>
    <col min="4609" max="4609" width="19.5703125" style="244" customWidth="1"/>
    <col min="4610" max="4610" width="5" style="244" customWidth="1"/>
    <col min="4611" max="4611" width="19.140625" style="244" customWidth="1"/>
    <col min="4612" max="4612" width="14" style="244" customWidth="1"/>
    <col min="4613" max="4613" width="21.140625" style="244" customWidth="1"/>
    <col min="4614" max="4863" width="11.5703125" style="244"/>
    <col min="4864" max="4864" width="57.85546875" style="244" customWidth="1"/>
    <col min="4865" max="4865" width="19.5703125" style="244" customWidth="1"/>
    <col min="4866" max="4866" width="5" style="244" customWidth="1"/>
    <col min="4867" max="4867" width="19.140625" style="244" customWidth="1"/>
    <col min="4868" max="4868" width="14" style="244" customWidth="1"/>
    <col min="4869" max="4869" width="21.140625" style="244" customWidth="1"/>
    <col min="4870" max="5119" width="11.5703125" style="244"/>
    <col min="5120" max="5120" width="57.85546875" style="244" customWidth="1"/>
    <col min="5121" max="5121" width="19.5703125" style="244" customWidth="1"/>
    <col min="5122" max="5122" width="5" style="244" customWidth="1"/>
    <col min="5123" max="5123" width="19.140625" style="244" customWidth="1"/>
    <col min="5124" max="5124" width="14" style="244" customWidth="1"/>
    <col min="5125" max="5125" width="21.140625" style="244" customWidth="1"/>
    <col min="5126" max="5375" width="11.5703125" style="244"/>
    <col min="5376" max="5376" width="57.85546875" style="244" customWidth="1"/>
    <col min="5377" max="5377" width="19.5703125" style="244" customWidth="1"/>
    <col min="5378" max="5378" width="5" style="244" customWidth="1"/>
    <col min="5379" max="5379" width="19.140625" style="244" customWidth="1"/>
    <col min="5380" max="5380" width="14" style="244" customWidth="1"/>
    <col min="5381" max="5381" width="21.140625" style="244" customWidth="1"/>
    <col min="5382" max="5631" width="11.5703125" style="244"/>
    <col min="5632" max="5632" width="57.85546875" style="244" customWidth="1"/>
    <col min="5633" max="5633" width="19.5703125" style="244" customWidth="1"/>
    <col min="5634" max="5634" width="5" style="244" customWidth="1"/>
    <col min="5635" max="5635" width="19.140625" style="244" customWidth="1"/>
    <col min="5636" max="5636" width="14" style="244" customWidth="1"/>
    <col min="5637" max="5637" width="21.140625" style="244" customWidth="1"/>
    <col min="5638" max="5887" width="11.5703125" style="244"/>
    <col min="5888" max="5888" width="57.85546875" style="244" customWidth="1"/>
    <col min="5889" max="5889" width="19.5703125" style="244" customWidth="1"/>
    <col min="5890" max="5890" width="5" style="244" customWidth="1"/>
    <col min="5891" max="5891" width="19.140625" style="244" customWidth="1"/>
    <col min="5892" max="5892" width="14" style="244" customWidth="1"/>
    <col min="5893" max="5893" width="21.140625" style="244" customWidth="1"/>
    <col min="5894" max="6143" width="11.5703125" style="244"/>
    <col min="6144" max="6144" width="57.85546875" style="244" customWidth="1"/>
    <col min="6145" max="6145" width="19.5703125" style="244" customWidth="1"/>
    <col min="6146" max="6146" width="5" style="244" customWidth="1"/>
    <col min="6147" max="6147" width="19.140625" style="244" customWidth="1"/>
    <col min="6148" max="6148" width="14" style="244" customWidth="1"/>
    <col min="6149" max="6149" width="21.140625" style="244" customWidth="1"/>
    <col min="6150" max="6399" width="11.5703125" style="244"/>
    <col min="6400" max="6400" width="57.85546875" style="244" customWidth="1"/>
    <col min="6401" max="6401" width="19.5703125" style="244" customWidth="1"/>
    <col min="6402" max="6402" width="5" style="244" customWidth="1"/>
    <col min="6403" max="6403" width="19.140625" style="244" customWidth="1"/>
    <col min="6404" max="6404" width="14" style="244" customWidth="1"/>
    <col min="6405" max="6405" width="21.140625" style="244" customWidth="1"/>
    <col min="6406" max="6655" width="11.5703125" style="244"/>
    <col min="6656" max="6656" width="57.85546875" style="244" customWidth="1"/>
    <col min="6657" max="6657" width="19.5703125" style="244" customWidth="1"/>
    <col min="6658" max="6658" width="5" style="244" customWidth="1"/>
    <col min="6659" max="6659" width="19.140625" style="244" customWidth="1"/>
    <col min="6660" max="6660" width="14" style="244" customWidth="1"/>
    <col min="6661" max="6661" width="21.140625" style="244" customWidth="1"/>
    <col min="6662" max="6911" width="11.5703125" style="244"/>
    <col min="6912" max="6912" width="57.85546875" style="244" customWidth="1"/>
    <col min="6913" max="6913" width="19.5703125" style="244" customWidth="1"/>
    <col min="6914" max="6914" width="5" style="244" customWidth="1"/>
    <col min="6915" max="6915" width="19.140625" style="244" customWidth="1"/>
    <col min="6916" max="6916" width="14" style="244" customWidth="1"/>
    <col min="6917" max="6917" width="21.140625" style="244" customWidth="1"/>
    <col min="6918" max="7167" width="11.5703125" style="244"/>
    <col min="7168" max="7168" width="57.85546875" style="244" customWidth="1"/>
    <col min="7169" max="7169" width="19.5703125" style="244" customWidth="1"/>
    <col min="7170" max="7170" width="5" style="244" customWidth="1"/>
    <col min="7171" max="7171" width="19.140625" style="244" customWidth="1"/>
    <col min="7172" max="7172" width="14" style="244" customWidth="1"/>
    <col min="7173" max="7173" width="21.140625" style="244" customWidth="1"/>
    <col min="7174" max="7423" width="11.5703125" style="244"/>
    <col min="7424" max="7424" width="57.85546875" style="244" customWidth="1"/>
    <col min="7425" max="7425" width="19.5703125" style="244" customWidth="1"/>
    <col min="7426" max="7426" width="5" style="244" customWidth="1"/>
    <col min="7427" max="7427" width="19.140625" style="244" customWidth="1"/>
    <col min="7428" max="7428" width="14" style="244" customWidth="1"/>
    <col min="7429" max="7429" width="21.140625" style="244" customWidth="1"/>
    <col min="7430" max="7679" width="11.5703125" style="244"/>
    <col min="7680" max="7680" width="57.85546875" style="244" customWidth="1"/>
    <col min="7681" max="7681" width="19.5703125" style="244" customWidth="1"/>
    <col min="7682" max="7682" width="5" style="244" customWidth="1"/>
    <col min="7683" max="7683" width="19.140625" style="244" customWidth="1"/>
    <col min="7684" max="7684" width="14" style="244" customWidth="1"/>
    <col min="7685" max="7685" width="21.140625" style="244" customWidth="1"/>
    <col min="7686" max="7935" width="11.5703125" style="244"/>
    <col min="7936" max="7936" width="57.85546875" style="244" customWidth="1"/>
    <col min="7937" max="7937" width="19.5703125" style="244" customWidth="1"/>
    <col min="7938" max="7938" width="5" style="244" customWidth="1"/>
    <col min="7939" max="7939" width="19.140625" style="244" customWidth="1"/>
    <col min="7940" max="7940" width="14" style="244" customWidth="1"/>
    <col min="7941" max="7941" width="21.140625" style="244" customWidth="1"/>
    <col min="7942" max="8191" width="11.5703125" style="244"/>
    <col min="8192" max="8192" width="57.85546875" style="244" customWidth="1"/>
    <col min="8193" max="8193" width="19.5703125" style="244" customWidth="1"/>
    <col min="8194" max="8194" width="5" style="244" customWidth="1"/>
    <col min="8195" max="8195" width="19.140625" style="244" customWidth="1"/>
    <col min="8196" max="8196" width="14" style="244" customWidth="1"/>
    <col min="8197" max="8197" width="21.140625" style="244" customWidth="1"/>
    <col min="8198" max="8447" width="11.5703125" style="244"/>
    <col min="8448" max="8448" width="57.85546875" style="244" customWidth="1"/>
    <col min="8449" max="8449" width="19.5703125" style="244" customWidth="1"/>
    <col min="8450" max="8450" width="5" style="244" customWidth="1"/>
    <col min="8451" max="8451" width="19.140625" style="244" customWidth="1"/>
    <col min="8452" max="8452" width="14" style="244" customWidth="1"/>
    <col min="8453" max="8453" width="21.140625" style="244" customWidth="1"/>
    <col min="8454" max="8703" width="11.5703125" style="244"/>
    <col min="8704" max="8704" width="57.85546875" style="244" customWidth="1"/>
    <col min="8705" max="8705" width="19.5703125" style="244" customWidth="1"/>
    <col min="8706" max="8706" width="5" style="244" customWidth="1"/>
    <col min="8707" max="8707" width="19.140625" style="244" customWidth="1"/>
    <col min="8708" max="8708" width="14" style="244" customWidth="1"/>
    <col min="8709" max="8709" width="21.140625" style="244" customWidth="1"/>
    <col min="8710" max="8959" width="11.5703125" style="244"/>
    <col min="8960" max="8960" width="57.85546875" style="244" customWidth="1"/>
    <col min="8961" max="8961" width="19.5703125" style="244" customWidth="1"/>
    <col min="8962" max="8962" width="5" style="244" customWidth="1"/>
    <col min="8963" max="8963" width="19.140625" style="244" customWidth="1"/>
    <col min="8964" max="8964" width="14" style="244" customWidth="1"/>
    <col min="8965" max="8965" width="21.140625" style="244" customWidth="1"/>
    <col min="8966" max="9215" width="11.5703125" style="244"/>
    <col min="9216" max="9216" width="57.85546875" style="244" customWidth="1"/>
    <col min="9217" max="9217" width="19.5703125" style="244" customWidth="1"/>
    <col min="9218" max="9218" width="5" style="244" customWidth="1"/>
    <col min="9219" max="9219" width="19.140625" style="244" customWidth="1"/>
    <col min="9220" max="9220" width="14" style="244" customWidth="1"/>
    <col min="9221" max="9221" width="21.140625" style="244" customWidth="1"/>
    <col min="9222" max="9471" width="11.5703125" style="244"/>
    <col min="9472" max="9472" width="57.85546875" style="244" customWidth="1"/>
    <col min="9473" max="9473" width="19.5703125" style="244" customWidth="1"/>
    <col min="9474" max="9474" width="5" style="244" customWidth="1"/>
    <col min="9475" max="9475" width="19.140625" style="244" customWidth="1"/>
    <col min="9476" max="9476" width="14" style="244" customWidth="1"/>
    <col min="9477" max="9477" width="21.140625" style="244" customWidth="1"/>
    <col min="9478" max="9727" width="11.5703125" style="244"/>
    <col min="9728" max="9728" width="57.85546875" style="244" customWidth="1"/>
    <col min="9729" max="9729" width="19.5703125" style="244" customWidth="1"/>
    <col min="9730" max="9730" width="5" style="244" customWidth="1"/>
    <col min="9731" max="9731" width="19.140625" style="244" customWidth="1"/>
    <col min="9732" max="9732" width="14" style="244" customWidth="1"/>
    <col min="9733" max="9733" width="21.140625" style="244" customWidth="1"/>
    <col min="9734" max="9983" width="11.5703125" style="244"/>
    <col min="9984" max="9984" width="57.85546875" style="244" customWidth="1"/>
    <col min="9985" max="9985" width="19.5703125" style="244" customWidth="1"/>
    <col min="9986" max="9986" width="5" style="244" customWidth="1"/>
    <col min="9987" max="9987" width="19.140625" style="244" customWidth="1"/>
    <col min="9988" max="9988" width="14" style="244" customWidth="1"/>
    <col min="9989" max="9989" width="21.140625" style="244" customWidth="1"/>
    <col min="9990" max="10239" width="11.5703125" style="244"/>
    <col min="10240" max="10240" width="57.85546875" style="244" customWidth="1"/>
    <col min="10241" max="10241" width="19.5703125" style="244" customWidth="1"/>
    <col min="10242" max="10242" width="5" style="244" customWidth="1"/>
    <col min="10243" max="10243" width="19.140625" style="244" customWidth="1"/>
    <col min="10244" max="10244" width="14" style="244" customWidth="1"/>
    <col min="10245" max="10245" width="21.140625" style="244" customWidth="1"/>
    <col min="10246" max="10495" width="11.5703125" style="244"/>
    <col min="10496" max="10496" width="57.85546875" style="244" customWidth="1"/>
    <col min="10497" max="10497" width="19.5703125" style="244" customWidth="1"/>
    <col min="10498" max="10498" width="5" style="244" customWidth="1"/>
    <col min="10499" max="10499" width="19.140625" style="244" customWidth="1"/>
    <col min="10500" max="10500" width="14" style="244" customWidth="1"/>
    <col min="10501" max="10501" width="21.140625" style="244" customWidth="1"/>
    <col min="10502" max="10751" width="11.5703125" style="244"/>
    <col min="10752" max="10752" width="57.85546875" style="244" customWidth="1"/>
    <col min="10753" max="10753" width="19.5703125" style="244" customWidth="1"/>
    <col min="10754" max="10754" width="5" style="244" customWidth="1"/>
    <col min="10755" max="10755" width="19.140625" style="244" customWidth="1"/>
    <col min="10756" max="10756" width="14" style="244" customWidth="1"/>
    <col min="10757" max="10757" width="21.140625" style="244" customWidth="1"/>
    <col min="10758" max="11007" width="11.5703125" style="244"/>
    <col min="11008" max="11008" width="57.85546875" style="244" customWidth="1"/>
    <col min="11009" max="11009" width="19.5703125" style="244" customWidth="1"/>
    <col min="11010" max="11010" width="5" style="244" customWidth="1"/>
    <col min="11011" max="11011" width="19.140625" style="244" customWidth="1"/>
    <col min="11012" max="11012" width="14" style="244" customWidth="1"/>
    <col min="11013" max="11013" width="21.140625" style="244" customWidth="1"/>
    <col min="11014" max="11263" width="11.5703125" style="244"/>
    <col min="11264" max="11264" width="57.85546875" style="244" customWidth="1"/>
    <col min="11265" max="11265" width="19.5703125" style="244" customWidth="1"/>
    <col min="11266" max="11266" width="5" style="244" customWidth="1"/>
    <col min="11267" max="11267" width="19.140625" style="244" customWidth="1"/>
    <col min="11268" max="11268" width="14" style="244" customWidth="1"/>
    <col min="11269" max="11269" width="21.140625" style="244" customWidth="1"/>
    <col min="11270" max="11519" width="11.5703125" style="244"/>
    <col min="11520" max="11520" width="57.85546875" style="244" customWidth="1"/>
    <col min="11521" max="11521" width="19.5703125" style="244" customWidth="1"/>
    <col min="11522" max="11522" width="5" style="244" customWidth="1"/>
    <col min="11523" max="11523" width="19.140625" style="244" customWidth="1"/>
    <col min="11524" max="11524" width="14" style="244" customWidth="1"/>
    <col min="11525" max="11525" width="21.140625" style="244" customWidth="1"/>
    <col min="11526" max="11775" width="11.5703125" style="244"/>
    <col min="11776" max="11776" width="57.85546875" style="244" customWidth="1"/>
    <col min="11777" max="11777" width="19.5703125" style="244" customWidth="1"/>
    <col min="11778" max="11778" width="5" style="244" customWidth="1"/>
    <col min="11779" max="11779" width="19.140625" style="244" customWidth="1"/>
    <col min="11780" max="11780" width="14" style="244" customWidth="1"/>
    <col min="11781" max="11781" width="21.140625" style="244" customWidth="1"/>
    <col min="11782" max="12031" width="11.5703125" style="244"/>
    <col min="12032" max="12032" width="57.85546875" style="244" customWidth="1"/>
    <col min="12033" max="12033" width="19.5703125" style="244" customWidth="1"/>
    <col min="12034" max="12034" width="5" style="244" customWidth="1"/>
    <col min="12035" max="12035" width="19.140625" style="244" customWidth="1"/>
    <col min="12036" max="12036" width="14" style="244" customWidth="1"/>
    <col min="12037" max="12037" width="21.140625" style="244" customWidth="1"/>
    <col min="12038" max="12287" width="11.5703125" style="244"/>
    <col min="12288" max="12288" width="57.85546875" style="244" customWidth="1"/>
    <col min="12289" max="12289" width="19.5703125" style="244" customWidth="1"/>
    <col min="12290" max="12290" width="5" style="244" customWidth="1"/>
    <col min="12291" max="12291" width="19.140625" style="244" customWidth="1"/>
    <col min="12292" max="12292" width="14" style="244" customWidth="1"/>
    <col min="12293" max="12293" width="21.140625" style="244" customWidth="1"/>
    <col min="12294" max="12543" width="11.5703125" style="244"/>
    <col min="12544" max="12544" width="57.85546875" style="244" customWidth="1"/>
    <col min="12545" max="12545" width="19.5703125" style="244" customWidth="1"/>
    <col min="12546" max="12546" width="5" style="244" customWidth="1"/>
    <col min="12547" max="12547" width="19.140625" style="244" customWidth="1"/>
    <col min="12548" max="12548" width="14" style="244" customWidth="1"/>
    <col min="12549" max="12549" width="21.140625" style="244" customWidth="1"/>
    <col min="12550" max="12799" width="11.5703125" style="244"/>
    <col min="12800" max="12800" width="57.85546875" style="244" customWidth="1"/>
    <col min="12801" max="12801" width="19.5703125" style="244" customWidth="1"/>
    <col min="12802" max="12802" width="5" style="244" customWidth="1"/>
    <col min="12803" max="12803" width="19.140625" style="244" customWidth="1"/>
    <col min="12804" max="12804" width="14" style="244" customWidth="1"/>
    <col min="12805" max="12805" width="21.140625" style="244" customWidth="1"/>
    <col min="12806" max="13055" width="11.5703125" style="244"/>
    <col min="13056" max="13056" width="57.85546875" style="244" customWidth="1"/>
    <col min="13057" max="13057" width="19.5703125" style="244" customWidth="1"/>
    <col min="13058" max="13058" width="5" style="244" customWidth="1"/>
    <col min="13059" max="13059" width="19.140625" style="244" customWidth="1"/>
    <col min="13060" max="13060" width="14" style="244" customWidth="1"/>
    <col min="13061" max="13061" width="21.140625" style="244" customWidth="1"/>
    <col min="13062" max="13311" width="11.5703125" style="244"/>
    <col min="13312" max="13312" width="57.85546875" style="244" customWidth="1"/>
    <col min="13313" max="13313" width="19.5703125" style="244" customWidth="1"/>
    <col min="13314" max="13314" width="5" style="244" customWidth="1"/>
    <col min="13315" max="13315" width="19.140625" style="244" customWidth="1"/>
    <col min="13316" max="13316" width="14" style="244" customWidth="1"/>
    <col min="13317" max="13317" width="21.140625" style="244" customWidth="1"/>
    <col min="13318" max="13567" width="11.5703125" style="244"/>
    <col min="13568" max="13568" width="57.85546875" style="244" customWidth="1"/>
    <col min="13569" max="13569" width="19.5703125" style="244" customWidth="1"/>
    <col min="13570" max="13570" width="5" style="244" customWidth="1"/>
    <col min="13571" max="13571" width="19.140625" style="244" customWidth="1"/>
    <col min="13572" max="13572" width="14" style="244" customWidth="1"/>
    <col min="13573" max="13573" width="21.140625" style="244" customWidth="1"/>
    <col min="13574" max="13823" width="11.5703125" style="244"/>
    <col min="13824" max="13824" width="57.85546875" style="244" customWidth="1"/>
    <col min="13825" max="13825" width="19.5703125" style="244" customWidth="1"/>
    <col min="13826" max="13826" width="5" style="244" customWidth="1"/>
    <col min="13827" max="13827" width="19.140625" style="244" customWidth="1"/>
    <col min="13828" max="13828" width="14" style="244" customWidth="1"/>
    <col min="13829" max="13829" width="21.140625" style="244" customWidth="1"/>
    <col min="13830" max="14079" width="11.5703125" style="244"/>
    <col min="14080" max="14080" width="57.85546875" style="244" customWidth="1"/>
    <col min="14081" max="14081" width="19.5703125" style="244" customWidth="1"/>
    <col min="14082" max="14082" width="5" style="244" customWidth="1"/>
    <col min="14083" max="14083" width="19.140625" style="244" customWidth="1"/>
    <col min="14084" max="14084" width="14" style="244" customWidth="1"/>
    <col min="14085" max="14085" width="21.140625" style="244" customWidth="1"/>
    <col min="14086" max="14335" width="11.5703125" style="244"/>
    <col min="14336" max="14336" width="57.85546875" style="244" customWidth="1"/>
    <col min="14337" max="14337" width="19.5703125" style="244" customWidth="1"/>
    <col min="14338" max="14338" width="5" style="244" customWidth="1"/>
    <col min="14339" max="14339" width="19.140625" style="244" customWidth="1"/>
    <col min="14340" max="14340" width="14" style="244" customWidth="1"/>
    <col min="14341" max="14341" width="21.140625" style="244" customWidth="1"/>
    <col min="14342" max="14591" width="11.5703125" style="244"/>
    <col min="14592" max="14592" width="57.85546875" style="244" customWidth="1"/>
    <col min="14593" max="14593" width="19.5703125" style="244" customWidth="1"/>
    <col min="14594" max="14594" width="5" style="244" customWidth="1"/>
    <col min="14595" max="14595" width="19.140625" style="244" customWidth="1"/>
    <col min="14596" max="14596" width="14" style="244" customWidth="1"/>
    <col min="14597" max="14597" width="21.140625" style="244" customWidth="1"/>
    <col min="14598" max="14847" width="11.5703125" style="244"/>
    <col min="14848" max="14848" width="57.85546875" style="244" customWidth="1"/>
    <col min="14849" max="14849" width="19.5703125" style="244" customWidth="1"/>
    <col min="14850" max="14850" width="5" style="244" customWidth="1"/>
    <col min="14851" max="14851" width="19.140625" style="244" customWidth="1"/>
    <col min="14852" max="14852" width="14" style="244" customWidth="1"/>
    <col min="14853" max="14853" width="21.140625" style="244" customWidth="1"/>
    <col min="14854" max="15103" width="11.5703125" style="244"/>
    <col min="15104" max="15104" width="57.85546875" style="244" customWidth="1"/>
    <col min="15105" max="15105" width="19.5703125" style="244" customWidth="1"/>
    <col min="15106" max="15106" width="5" style="244" customWidth="1"/>
    <col min="15107" max="15107" width="19.140625" style="244" customWidth="1"/>
    <col min="15108" max="15108" width="14" style="244" customWidth="1"/>
    <col min="15109" max="15109" width="21.140625" style="244" customWidth="1"/>
    <col min="15110" max="15359" width="11.5703125" style="244"/>
    <col min="15360" max="15360" width="57.85546875" style="244" customWidth="1"/>
    <col min="15361" max="15361" width="19.5703125" style="244" customWidth="1"/>
    <col min="15362" max="15362" width="5" style="244" customWidth="1"/>
    <col min="15363" max="15363" width="19.140625" style="244" customWidth="1"/>
    <col min="15364" max="15364" width="14" style="244" customWidth="1"/>
    <col min="15365" max="15365" width="21.140625" style="244" customWidth="1"/>
    <col min="15366" max="15615" width="11.5703125" style="244"/>
    <col min="15616" max="15616" width="57.85546875" style="244" customWidth="1"/>
    <col min="15617" max="15617" width="19.5703125" style="244" customWidth="1"/>
    <col min="15618" max="15618" width="5" style="244" customWidth="1"/>
    <col min="15619" max="15619" width="19.140625" style="244" customWidth="1"/>
    <col min="15620" max="15620" width="14" style="244" customWidth="1"/>
    <col min="15621" max="15621" width="21.140625" style="244" customWidth="1"/>
    <col min="15622" max="15871" width="11.5703125" style="244"/>
    <col min="15872" max="15872" width="57.85546875" style="244" customWidth="1"/>
    <col min="15873" max="15873" width="19.5703125" style="244" customWidth="1"/>
    <col min="15874" max="15874" width="5" style="244" customWidth="1"/>
    <col min="15875" max="15875" width="19.140625" style="244" customWidth="1"/>
    <col min="15876" max="15876" width="14" style="244" customWidth="1"/>
    <col min="15877" max="15877" width="21.140625" style="244" customWidth="1"/>
    <col min="15878" max="16127" width="11.5703125" style="244"/>
    <col min="16128" max="16128" width="57.85546875" style="244" customWidth="1"/>
    <col min="16129" max="16129" width="19.5703125" style="244" customWidth="1"/>
    <col min="16130" max="16130" width="5" style="244" customWidth="1"/>
    <col min="16131" max="16131" width="19.140625" style="244" customWidth="1"/>
    <col min="16132" max="16132" width="14" style="244" customWidth="1"/>
    <col min="16133" max="16133" width="21.140625" style="244" customWidth="1"/>
    <col min="16134" max="16383" width="11.5703125" style="244"/>
    <col min="16384" max="16384" width="11.5703125" style="244" customWidth="1"/>
  </cols>
  <sheetData>
    <row r="1" spans="1:5">
      <c r="A1" s="815" t="s">
        <v>504</v>
      </c>
      <c r="B1" s="815"/>
      <c r="C1" s="815"/>
      <c r="D1" s="815"/>
    </row>
    <row r="2" spans="1:5">
      <c r="A2" s="815" t="s">
        <v>479</v>
      </c>
      <c r="B2" s="815"/>
      <c r="C2" s="815"/>
      <c r="D2" s="815"/>
    </row>
    <row r="3" spans="1:5">
      <c r="A3" s="816"/>
      <c r="B3" s="816"/>
      <c r="C3" s="816"/>
      <c r="D3" s="816"/>
    </row>
    <row r="4" spans="1:5">
      <c r="A4" s="839" t="s">
        <v>505</v>
      </c>
      <c r="B4" s="839"/>
      <c r="C4" s="839"/>
      <c r="D4" s="839"/>
    </row>
    <row r="5" spans="1:5">
      <c r="A5" s="250"/>
      <c r="B5" s="239"/>
      <c r="C5" s="240"/>
      <c r="D5" s="239"/>
    </row>
    <row r="6" spans="1:5">
      <c r="A6" s="851" t="s">
        <v>506</v>
      </c>
      <c r="B6" s="852"/>
      <c r="C6" s="852"/>
      <c r="D6" s="852"/>
    </row>
    <row r="7" spans="1:5">
      <c r="A7" s="245"/>
      <c r="B7" s="253"/>
      <c r="C7" s="253"/>
      <c r="D7" s="253"/>
    </row>
    <row r="8" spans="1:5">
      <c r="A8" s="853" t="s">
        <v>480</v>
      </c>
      <c r="B8" s="853"/>
      <c r="C8" s="853"/>
      <c r="D8" s="853"/>
      <c r="E8" s="246"/>
    </row>
    <row r="9" spans="1:5">
      <c r="A9" s="853"/>
      <c r="B9" s="853"/>
      <c r="C9" s="853"/>
      <c r="D9" s="853"/>
    </row>
    <row r="10" spans="1:5">
      <c r="A10" s="853"/>
      <c r="B10" s="853"/>
      <c r="C10" s="853"/>
      <c r="D10" s="853"/>
    </row>
    <row r="11" spans="1:5">
      <c r="A11" s="853"/>
      <c r="B11" s="853"/>
      <c r="C11" s="853"/>
      <c r="D11" s="853"/>
    </row>
    <row r="12" spans="1:5">
      <c r="A12" s="260"/>
      <c r="B12" s="256"/>
      <c r="C12" s="257"/>
      <c r="D12" s="256"/>
    </row>
    <row r="13" spans="1:5" ht="14.45" customHeight="1">
      <c r="A13" s="853" t="s">
        <v>481</v>
      </c>
      <c r="B13" s="853"/>
      <c r="C13" s="853"/>
      <c r="D13" s="853"/>
    </row>
    <row r="14" spans="1:5">
      <c r="A14" s="853"/>
      <c r="B14" s="853"/>
      <c r="C14" s="853"/>
      <c r="D14" s="853"/>
      <c r="E14" s="246"/>
    </row>
    <row r="15" spans="1:5">
      <c r="A15" s="853"/>
      <c r="B15" s="853"/>
      <c r="C15" s="853"/>
      <c r="D15" s="853"/>
    </row>
    <row r="16" spans="1:5">
      <c r="A16" s="853"/>
      <c r="B16" s="853"/>
      <c r="C16" s="853"/>
      <c r="D16" s="853"/>
      <c r="E16" s="248"/>
    </row>
    <row r="17" spans="1:5">
      <c r="A17" s="853"/>
      <c r="B17" s="853"/>
      <c r="C17" s="853"/>
      <c r="D17" s="853"/>
      <c r="E17" s="246"/>
    </row>
    <row r="18" spans="1:5">
      <c r="A18" s="853"/>
      <c r="B18" s="853"/>
      <c r="C18" s="853"/>
      <c r="D18" s="853"/>
      <c r="E18" s="246"/>
    </row>
    <row r="19" spans="1:5">
      <c r="A19" s="413"/>
      <c r="B19" s="258"/>
      <c r="C19" s="259"/>
      <c r="D19" s="258"/>
      <c r="E19" s="246"/>
    </row>
    <row r="20" spans="1:5">
      <c r="A20" s="853" t="s">
        <v>1259</v>
      </c>
      <c r="B20" s="858"/>
      <c r="C20" s="858"/>
      <c r="D20" s="858"/>
    </row>
    <row r="21" spans="1:5">
      <c r="A21" s="858"/>
      <c r="B21" s="858"/>
      <c r="C21" s="858"/>
      <c r="D21" s="858"/>
      <c r="E21" s="246"/>
    </row>
    <row r="22" spans="1:5">
      <c r="A22" s="858"/>
      <c r="B22" s="858"/>
      <c r="C22" s="858"/>
      <c r="D22" s="858"/>
    </row>
    <row r="23" spans="1:5">
      <c r="A23" s="858"/>
      <c r="B23" s="858"/>
      <c r="C23" s="858"/>
      <c r="D23" s="858"/>
    </row>
    <row r="24" spans="1:5">
      <c r="A24" s="261"/>
      <c r="B24" s="256"/>
      <c r="C24" s="257"/>
      <c r="D24" s="256"/>
    </row>
    <row r="25" spans="1:5">
      <c r="A25" s="853" t="s">
        <v>482</v>
      </c>
      <c r="B25" s="853"/>
      <c r="C25" s="853"/>
      <c r="D25" s="853"/>
    </row>
    <row r="26" spans="1:5">
      <c r="A26" s="853"/>
      <c r="B26" s="853"/>
      <c r="C26" s="853"/>
      <c r="D26" s="853"/>
    </row>
    <row r="27" spans="1:5">
      <c r="A27" s="853"/>
      <c r="B27" s="853"/>
      <c r="C27" s="853"/>
      <c r="D27" s="853"/>
    </row>
    <row r="28" spans="1:5">
      <c r="A28" s="261"/>
      <c r="B28" s="256"/>
      <c r="C28" s="257"/>
      <c r="D28" s="256"/>
    </row>
    <row r="29" spans="1:5">
      <c r="A29" s="855" t="s">
        <v>483</v>
      </c>
      <c r="B29" s="855"/>
      <c r="C29" s="855"/>
      <c r="D29" s="855"/>
    </row>
    <row r="30" spans="1:5">
      <c r="A30" s="260"/>
      <c r="B30" s="257"/>
      <c r="C30" s="257"/>
      <c r="D30" s="257"/>
      <c r="E30" s="246"/>
    </row>
    <row r="31" spans="1:5">
      <c r="A31" s="853" t="s">
        <v>484</v>
      </c>
      <c r="B31" s="853"/>
      <c r="C31" s="853"/>
      <c r="D31" s="853"/>
      <c r="E31" s="246"/>
    </row>
    <row r="32" spans="1:5">
      <c r="A32" s="853"/>
      <c r="B32" s="853"/>
      <c r="C32" s="853"/>
      <c r="D32" s="853"/>
      <c r="E32" s="246"/>
    </row>
    <row r="33" spans="1:7">
      <c r="A33" s="853"/>
      <c r="B33" s="853"/>
      <c r="C33" s="853"/>
      <c r="D33" s="853"/>
      <c r="E33" s="246"/>
    </row>
    <row r="34" spans="1:7">
      <c r="A34" s="853"/>
      <c r="B34" s="853"/>
      <c r="C34" s="853"/>
      <c r="D34" s="853"/>
      <c r="E34" s="246"/>
    </row>
    <row r="35" spans="1:7">
      <c r="A35" s="853"/>
      <c r="B35" s="853"/>
      <c r="C35" s="853"/>
      <c r="D35" s="853"/>
      <c r="E35" s="249"/>
    </row>
    <row r="36" spans="1:7">
      <c r="A36" s="853"/>
      <c r="B36" s="853"/>
      <c r="C36" s="853"/>
      <c r="D36" s="853"/>
    </row>
    <row r="37" spans="1:7">
      <c r="A37" s="853"/>
      <c r="B37" s="853"/>
      <c r="C37" s="853"/>
      <c r="D37" s="853"/>
      <c r="E37" s="246"/>
      <c r="F37" s="246"/>
      <c r="G37" s="246"/>
    </row>
    <row r="38" spans="1:7">
      <c r="A38" s="853"/>
      <c r="B38" s="853"/>
      <c r="C38" s="853"/>
      <c r="D38" s="853"/>
      <c r="E38" s="246"/>
    </row>
    <row r="39" spans="1:7">
      <c r="A39" s="853"/>
      <c r="B39" s="853"/>
      <c r="C39" s="853"/>
      <c r="D39" s="853"/>
    </row>
    <row r="40" spans="1:7">
      <c r="A40" s="853"/>
      <c r="B40" s="853"/>
      <c r="C40" s="853"/>
      <c r="D40" s="853"/>
      <c r="E40" s="246"/>
    </row>
    <row r="41" spans="1:7" ht="14.45" customHeight="1">
      <c r="A41" s="261"/>
      <c r="B41" s="257"/>
      <c r="C41" s="257"/>
      <c r="D41" s="257"/>
    </row>
    <row r="42" spans="1:7">
      <c r="A42" s="853" t="s">
        <v>485</v>
      </c>
      <c r="B42" s="853"/>
      <c r="C42" s="853"/>
      <c r="D42" s="853"/>
      <c r="E42" s="246"/>
    </row>
    <row r="43" spans="1:7">
      <c r="A43" s="853"/>
      <c r="B43" s="853"/>
      <c r="C43" s="853"/>
      <c r="D43" s="853"/>
    </row>
    <row r="44" spans="1:7">
      <c r="A44" s="261"/>
      <c r="B44" s="257"/>
      <c r="C44" s="257"/>
      <c r="D44" s="257"/>
    </row>
    <row r="45" spans="1:7">
      <c r="A45" s="854" t="s">
        <v>507</v>
      </c>
      <c r="B45" s="855"/>
      <c r="C45" s="855"/>
      <c r="D45" s="855"/>
    </row>
    <row r="46" spans="1:7">
      <c r="A46" s="261"/>
      <c r="B46" s="256"/>
      <c r="C46" s="256"/>
      <c r="D46" s="256"/>
      <c r="E46" s="246"/>
    </row>
    <row r="47" spans="1:7">
      <c r="A47" s="856" t="s">
        <v>486</v>
      </c>
      <c r="B47" s="856"/>
      <c r="C47" s="856"/>
      <c r="D47" s="856"/>
      <c r="E47" s="246"/>
    </row>
    <row r="48" spans="1:7">
      <c r="A48" s="261"/>
      <c r="B48" s="256"/>
      <c r="C48" s="256"/>
      <c r="D48" s="256"/>
      <c r="E48" s="246"/>
    </row>
    <row r="49" spans="1:5" ht="15" customHeight="1">
      <c r="A49" s="857" t="s">
        <v>487</v>
      </c>
      <c r="B49" s="857"/>
      <c r="C49" s="857"/>
      <c r="D49" s="857"/>
    </row>
    <row r="50" spans="1:5">
      <c r="A50" s="857"/>
      <c r="B50" s="857"/>
      <c r="C50" s="857"/>
      <c r="D50" s="857"/>
      <c r="E50" s="246"/>
    </row>
    <row r="51" spans="1:5" ht="13.35" customHeight="1">
      <c r="A51" s="857"/>
      <c r="B51" s="857"/>
      <c r="C51" s="857"/>
      <c r="D51" s="857"/>
    </row>
    <row r="52" spans="1:5">
      <c r="A52" s="857"/>
      <c r="B52" s="857"/>
      <c r="C52" s="857"/>
      <c r="D52" s="857"/>
    </row>
    <row r="53" spans="1:5">
      <c r="A53" s="857"/>
      <c r="B53" s="857"/>
      <c r="C53" s="857"/>
      <c r="D53" s="857"/>
    </row>
    <row r="54" spans="1:5" ht="14.45" customHeight="1">
      <c r="A54" s="857"/>
      <c r="B54" s="857"/>
      <c r="C54" s="857"/>
      <c r="D54" s="857"/>
    </row>
    <row r="55" spans="1:5">
      <c r="A55" s="261"/>
      <c r="B55" s="256"/>
      <c r="C55" s="257"/>
      <c r="D55" s="256"/>
    </row>
    <row r="56" spans="1:5" ht="16.7" customHeight="1">
      <c r="A56" s="853" t="s">
        <v>508</v>
      </c>
      <c r="B56" s="853"/>
      <c r="C56" s="853"/>
      <c r="D56" s="853"/>
    </row>
    <row r="57" spans="1:5">
      <c r="A57" s="853"/>
      <c r="B57" s="853"/>
      <c r="C57" s="853"/>
      <c r="D57" s="853"/>
      <c r="E57" s="247"/>
    </row>
    <row r="58" spans="1:5">
      <c r="A58" s="261"/>
      <c r="B58" s="257"/>
      <c r="C58" s="257"/>
      <c r="D58" s="257"/>
    </row>
    <row r="59" spans="1:5">
      <c r="A59" s="853" t="s">
        <v>488</v>
      </c>
      <c r="B59" s="853"/>
      <c r="C59" s="853"/>
      <c r="D59" s="853"/>
    </row>
    <row r="60" spans="1:5">
      <c r="A60" s="853"/>
      <c r="B60" s="853"/>
      <c r="C60" s="853"/>
      <c r="D60" s="853"/>
      <c r="E60" s="246"/>
    </row>
    <row r="61" spans="1:5">
      <c r="A61" s="853"/>
      <c r="B61" s="853"/>
      <c r="C61" s="853"/>
      <c r="D61" s="853"/>
      <c r="E61" s="246"/>
    </row>
    <row r="62" spans="1:5">
      <c r="A62" s="260"/>
      <c r="B62" s="257"/>
      <c r="C62" s="257"/>
      <c r="D62" s="262"/>
      <c r="E62" s="246"/>
    </row>
    <row r="63" spans="1:5" ht="14.45" customHeight="1">
      <c r="A63" s="853" t="s">
        <v>489</v>
      </c>
      <c r="B63" s="853"/>
      <c r="C63" s="853"/>
      <c r="D63" s="853"/>
      <c r="E63" s="246"/>
    </row>
    <row r="64" spans="1:5">
      <c r="A64" s="853"/>
      <c r="B64" s="853"/>
      <c r="C64" s="853"/>
      <c r="D64" s="853"/>
      <c r="E64" s="246"/>
    </row>
    <row r="65" spans="1:5">
      <c r="A65" s="260"/>
      <c r="B65" s="257"/>
      <c r="C65" s="257"/>
      <c r="D65" s="262"/>
      <c r="E65" s="246"/>
    </row>
    <row r="66" spans="1:5">
      <c r="A66" s="853" t="s">
        <v>509</v>
      </c>
      <c r="B66" s="853"/>
      <c r="C66" s="853"/>
      <c r="D66" s="853"/>
      <c r="E66" s="246"/>
    </row>
    <row r="67" spans="1:5">
      <c r="A67" s="853"/>
      <c r="B67" s="853"/>
      <c r="C67" s="853"/>
      <c r="D67" s="853"/>
      <c r="E67" s="246"/>
    </row>
    <row r="68" spans="1:5">
      <c r="A68" s="261"/>
      <c r="B68" s="257"/>
      <c r="C68" s="257"/>
      <c r="D68" s="257"/>
    </row>
    <row r="69" spans="1:5">
      <c r="A69" s="853" t="s">
        <v>490</v>
      </c>
      <c r="B69" s="853"/>
      <c r="C69" s="853"/>
      <c r="D69" s="853"/>
    </row>
    <row r="70" spans="1:5">
      <c r="A70" s="853"/>
      <c r="B70" s="853"/>
      <c r="C70" s="853"/>
      <c r="D70" s="853"/>
    </row>
    <row r="71" spans="1:5">
      <c r="A71" s="260"/>
      <c r="B71" s="257"/>
      <c r="C71" s="257"/>
      <c r="D71" s="257"/>
    </row>
    <row r="72" spans="1:5" ht="14.45" customHeight="1">
      <c r="A72" s="853" t="s">
        <v>491</v>
      </c>
      <c r="B72" s="853"/>
      <c r="C72" s="853"/>
      <c r="D72" s="853"/>
    </row>
    <row r="73" spans="1:5">
      <c r="A73" s="853"/>
      <c r="B73" s="853"/>
      <c r="C73" s="853"/>
      <c r="D73" s="853"/>
    </row>
    <row r="74" spans="1:5">
      <c r="A74" s="424"/>
      <c r="B74" s="424"/>
      <c r="C74" s="424"/>
      <c r="D74" s="424"/>
    </row>
    <row r="75" spans="1:5">
      <c r="A75" s="826" t="s">
        <v>510</v>
      </c>
      <c r="B75" s="826"/>
      <c r="C75" s="826"/>
      <c r="D75" s="826"/>
    </row>
    <row r="76" spans="1:5">
      <c r="A76" s="826"/>
      <c r="B76" s="826"/>
      <c r="C76" s="826"/>
      <c r="D76" s="826"/>
    </row>
    <row r="77" spans="1:5">
      <c r="A77" s="263"/>
      <c r="B77" s="264"/>
      <c r="C77" s="264"/>
      <c r="D77" s="264"/>
    </row>
    <row r="78" spans="1:5" ht="14.45" customHeight="1">
      <c r="A78" s="826" t="s">
        <v>511</v>
      </c>
      <c r="B78" s="826"/>
      <c r="C78" s="826"/>
      <c r="D78" s="826"/>
    </row>
    <row r="79" spans="1:5">
      <c r="A79" s="826"/>
      <c r="B79" s="826"/>
      <c r="C79" s="826"/>
      <c r="D79" s="826"/>
    </row>
    <row r="80" spans="1:5">
      <c r="A80" s="263"/>
      <c r="B80" s="264"/>
      <c r="C80" s="264"/>
      <c r="D80" s="264"/>
    </row>
    <row r="81" spans="1:4">
      <c r="A81" s="849" t="s">
        <v>512</v>
      </c>
      <c r="B81" s="849"/>
      <c r="C81" s="849"/>
      <c r="D81" s="849"/>
    </row>
    <row r="82" spans="1:4">
      <c r="A82" s="263"/>
      <c r="B82" s="264"/>
      <c r="C82" s="264"/>
      <c r="D82" s="264"/>
    </row>
    <row r="83" spans="1:4">
      <c r="A83" s="848" t="s">
        <v>492</v>
      </c>
      <c r="B83" s="848"/>
      <c r="C83" s="848"/>
      <c r="D83" s="848"/>
    </row>
    <row r="84" spans="1:4">
      <c r="A84" s="263"/>
      <c r="B84" s="264"/>
      <c r="C84" s="264"/>
      <c r="D84" s="264"/>
    </row>
    <row r="85" spans="1:4">
      <c r="A85" s="826" t="s">
        <v>493</v>
      </c>
      <c r="B85" s="826"/>
      <c r="C85" s="826"/>
      <c r="D85" s="826"/>
    </row>
    <row r="86" spans="1:4">
      <c r="A86" s="826"/>
      <c r="B86" s="826"/>
      <c r="C86" s="826"/>
      <c r="D86" s="826"/>
    </row>
    <row r="87" spans="1:4">
      <c r="A87" s="826"/>
      <c r="B87" s="826"/>
      <c r="C87" s="826"/>
      <c r="D87" s="826"/>
    </row>
    <row r="88" spans="1:4">
      <c r="A88" s="826"/>
      <c r="B88" s="826"/>
      <c r="C88" s="826"/>
      <c r="D88" s="826"/>
    </row>
    <row r="89" spans="1:4">
      <c r="A89" s="263"/>
      <c r="B89" s="264"/>
      <c r="C89" s="263"/>
      <c r="D89" s="263"/>
    </row>
    <row r="90" spans="1:4">
      <c r="A90" s="826" t="s">
        <v>494</v>
      </c>
      <c r="B90" s="826"/>
      <c r="C90" s="826"/>
      <c r="D90" s="826"/>
    </row>
    <row r="91" spans="1:4">
      <c r="A91" s="826"/>
      <c r="B91" s="826"/>
      <c r="C91" s="826"/>
      <c r="D91" s="826"/>
    </row>
    <row r="92" spans="1:4">
      <c r="A92" s="263"/>
      <c r="B92" s="264"/>
      <c r="C92" s="263"/>
      <c r="D92" s="263"/>
    </row>
    <row r="93" spans="1:4">
      <c r="A93" s="826" t="s">
        <v>495</v>
      </c>
      <c r="B93" s="826"/>
      <c r="C93" s="826"/>
      <c r="D93" s="826"/>
    </row>
    <row r="94" spans="1:4">
      <c r="A94" s="826"/>
      <c r="B94" s="826"/>
      <c r="C94" s="826"/>
      <c r="D94" s="826"/>
    </row>
    <row r="95" spans="1:4">
      <c r="A95" s="826"/>
      <c r="B95" s="826"/>
      <c r="C95" s="826"/>
      <c r="D95" s="826"/>
    </row>
    <row r="96" spans="1:4">
      <c r="A96" s="826"/>
      <c r="B96" s="826"/>
      <c r="C96" s="826"/>
      <c r="D96" s="826"/>
    </row>
    <row r="97" spans="1:4" ht="15" customHeight="1">
      <c r="A97" s="826" t="s">
        <v>496</v>
      </c>
      <c r="B97" s="826"/>
      <c r="C97" s="826"/>
      <c r="D97" s="826"/>
    </row>
    <row r="98" spans="1:4">
      <c r="A98" s="826"/>
      <c r="B98" s="826"/>
      <c r="C98" s="826"/>
      <c r="D98" s="826"/>
    </row>
    <row r="99" spans="1:4">
      <c r="A99" s="826"/>
      <c r="B99" s="826"/>
      <c r="C99" s="826"/>
      <c r="D99" s="826"/>
    </row>
    <row r="100" spans="1:4">
      <c r="A100" s="826"/>
      <c r="B100" s="826"/>
      <c r="C100" s="826"/>
      <c r="D100" s="826"/>
    </row>
    <row r="101" spans="1:4">
      <c r="A101" s="263"/>
      <c r="B101" s="264"/>
      <c r="C101" s="263"/>
      <c r="D101" s="263"/>
    </row>
    <row r="102" spans="1:4">
      <c r="A102" s="826" t="s">
        <v>497</v>
      </c>
      <c r="B102" s="826"/>
      <c r="C102" s="826"/>
      <c r="D102" s="826"/>
    </row>
    <row r="103" spans="1:4">
      <c r="A103" s="826"/>
      <c r="B103" s="826"/>
      <c r="C103" s="826"/>
      <c r="D103" s="826"/>
    </row>
    <row r="104" spans="1:4">
      <c r="A104" s="826"/>
      <c r="B104" s="826"/>
      <c r="C104" s="826"/>
      <c r="D104" s="826"/>
    </row>
    <row r="105" spans="1:4">
      <c r="A105" s="263"/>
      <c r="B105" s="264"/>
      <c r="C105" s="263"/>
      <c r="D105" s="263"/>
    </row>
    <row r="106" spans="1:4" s="409" customFormat="1">
      <c r="A106" s="848" t="s">
        <v>513</v>
      </c>
      <c r="B106" s="848"/>
      <c r="C106" s="848"/>
      <c r="D106" s="848"/>
    </row>
    <row r="107" spans="1:4">
      <c r="A107" s="263"/>
      <c r="B107" s="264"/>
      <c r="C107" s="263"/>
      <c r="D107" s="263"/>
    </row>
    <row r="108" spans="1:4">
      <c r="A108" s="849" t="s">
        <v>498</v>
      </c>
      <c r="B108" s="849"/>
      <c r="C108" s="849"/>
      <c r="D108" s="849"/>
    </row>
    <row r="109" spans="1:4">
      <c r="A109" s="263"/>
      <c r="B109" s="264"/>
      <c r="C109" s="263"/>
      <c r="D109" s="263"/>
    </row>
    <row r="110" spans="1:4">
      <c r="A110" s="848" t="s">
        <v>499</v>
      </c>
      <c r="B110" s="848"/>
      <c r="C110" s="848"/>
      <c r="D110" s="848"/>
    </row>
    <row r="111" spans="1:4">
      <c r="A111" s="263"/>
      <c r="B111" s="264"/>
      <c r="C111" s="263"/>
      <c r="D111" s="263"/>
    </row>
    <row r="112" spans="1:4">
      <c r="A112" s="826" t="s">
        <v>918</v>
      </c>
      <c r="B112" s="826"/>
      <c r="C112" s="826"/>
      <c r="D112" s="826"/>
    </row>
    <row r="113" spans="1:4">
      <c r="A113" s="826"/>
      <c r="B113" s="826"/>
      <c r="C113" s="826"/>
      <c r="D113" s="826"/>
    </row>
    <row r="114" spans="1:4">
      <c r="A114" s="826"/>
      <c r="B114" s="826"/>
      <c r="C114" s="826"/>
      <c r="D114" s="826"/>
    </row>
    <row r="115" spans="1:4">
      <c r="A115" s="263"/>
      <c r="B115" s="264"/>
      <c r="C115" s="265"/>
      <c r="D115" s="265"/>
    </row>
    <row r="116" spans="1:4">
      <c r="A116" s="826" t="s">
        <v>859</v>
      </c>
      <c r="B116" s="826"/>
      <c r="C116" s="826"/>
      <c r="D116" s="826"/>
    </row>
    <row r="117" spans="1:4">
      <c r="A117" s="826"/>
      <c r="B117" s="826"/>
      <c r="C117" s="826"/>
      <c r="D117" s="826"/>
    </row>
    <row r="118" spans="1:4">
      <c r="A118" s="263"/>
      <c r="B118" s="264"/>
      <c r="C118" s="265"/>
      <c r="D118" s="265"/>
    </row>
    <row r="119" spans="1:4">
      <c r="A119" s="848" t="s">
        <v>500</v>
      </c>
      <c r="B119" s="848"/>
      <c r="C119" s="848"/>
      <c r="D119" s="848"/>
    </row>
    <row r="120" spans="1:4">
      <c r="A120" s="263"/>
      <c r="B120" s="264"/>
      <c r="C120" s="265"/>
      <c r="D120" s="265"/>
    </row>
    <row r="121" spans="1:4">
      <c r="A121" s="826" t="s">
        <v>501</v>
      </c>
      <c r="B121" s="826"/>
      <c r="C121" s="826"/>
      <c r="D121" s="826"/>
    </row>
    <row r="122" spans="1:4">
      <c r="A122" s="826"/>
      <c r="B122" s="826"/>
      <c r="C122" s="826"/>
      <c r="D122" s="826"/>
    </row>
    <row r="123" spans="1:4">
      <c r="A123" s="826"/>
      <c r="B123" s="826"/>
      <c r="C123" s="826"/>
      <c r="D123" s="826"/>
    </row>
    <row r="124" spans="1:4">
      <c r="A124" s="826"/>
      <c r="B124" s="826"/>
      <c r="C124" s="826"/>
      <c r="D124" s="826"/>
    </row>
    <row r="125" spans="1:4">
      <c r="A125" s="826"/>
      <c r="B125" s="826"/>
      <c r="C125" s="826"/>
      <c r="D125" s="826"/>
    </row>
    <row r="126" spans="1:4">
      <c r="A126" s="826"/>
      <c r="B126" s="826"/>
      <c r="C126" s="826"/>
      <c r="D126" s="826"/>
    </row>
    <row r="127" spans="1:4">
      <c r="A127" s="826"/>
      <c r="B127" s="826"/>
      <c r="C127" s="826"/>
      <c r="D127" s="826"/>
    </row>
    <row r="128" spans="1:4">
      <c r="A128" s="263"/>
      <c r="B128" s="264"/>
      <c r="C128" s="265"/>
      <c r="D128" s="265"/>
    </row>
    <row r="129" spans="1:4">
      <c r="A129" s="848" t="s">
        <v>502</v>
      </c>
      <c r="B129" s="848"/>
      <c r="C129" s="848"/>
      <c r="D129" s="848"/>
    </row>
    <row r="130" spans="1:4">
      <c r="A130" s="263"/>
      <c r="B130" s="264"/>
      <c r="C130" s="265"/>
      <c r="D130" s="265"/>
    </row>
    <row r="131" spans="1:4">
      <c r="A131" s="849" t="s">
        <v>860</v>
      </c>
      <c r="B131" s="849"/>
      <c r="C131" s="849"/>
      <c r="D131" s="849"/>
    </row>
    <row r="132" spans="1:4">
      <c r="A132" s="263"/>
      <c r="B132" s="264"/>
      <c r="C132" s="265"/>
      <c r="D132" s="265"/>
    </row>
    <row r="133" spans="1:4" ht="14.45" customHeight="1">
      <c r="A133" s="826" t="s">
        <v>503</v>
      </c>
      <c r="B133" s="826"/>
      <c r="C133" s="826"/>
      <c r="D133" s="826"/>
    </row>
    <row r="134" spans="1:4">
      <c r="A134" s="826"/>
      <c r="B134" s="826"/>
      <c r="C134" s="826"/>
      <c r="D134" s="826"/>
    </row>
    <row r="135" spans="1:4">
      <c r="A135" s="263"/>
      <c r="B135" s="264"/>
      <c r="C135" s="265"/>
      <c r="D135" s="265"/>
    </row>
    <row r="136" spans="1:4">
      <c r="A136" s="833" t="s">
        <v>861</v>
      </c>
      <c r="B136" s="833"/>
      <c r="C136" s="833"/>
      <c r="D136" s="833"/>
    </row>
    <row r="137" spans="1:4">
      <c r="A137" s="429"/>
      <c r="B137" s="264"/>
      <c r="C137" s="265"/>
      <c r="D137" s="265"/>
    </row>
    <row r="138" spans="1:4" ht="13.5" customHeight="1">
      <c r="A138" s="826" t="s">
        <v>522</v>
      </c>
      <c r="B138" s="826"/>
      <c r="C138" s="826"/>
      <c r="D138" s="826"/>
    </row>
    <row r="139" spans="1:4">
      <c r="A139" s="826"/>
      <c r="B139" s="826"/>
      <c r="C139" s="826"/>
      <c r="D139" s="826"/>
    </row>
    <row r="140" spans="1:4">
      <c r="A140" s="428"/>
      <c r="B140" s="428"/>
      <c r="C140" s="428"/>
      <c r="D140" s="428"/>
    </row>
    <row r="141" spans="1:4">
      <c r="A141" s="833" t="s">
        <v>862</v>
      </c>
      <c r="B141" s="833"/>
      <c r="C141" s="833"/>
      <c r="D141" s="833"/>
    </row>
    <row r="142" spans="1:4">
      <c r="A142" s="425"/>
      <c r="B142" s="425"/>
      <c r="C142" s="425"/>
      <c r="D142" s="425"/>
    </row>
    <row r="143" spans="1:4" ht="13.5" customHeight="1">
      <c r="A143" s="826" t="s">
        <v>878</v>
      </c>
      <c r="B143" s="826"/>
      <c r="C143" s="826"/>
      <c r="D143" s="826"/>
    </row>
    <row r="144" spans="1:4">
      <c r="A144" s="826"/>
      <c r="B144" s="826"/>
      <c r="C144" s="826"/>
      <c r="D144" s="826"/>
    </row>
    <row r="145" spans="1:4">
      <c r="A145" s="826"/>
      <c r="B145" s="826"/>
      <c r="C145" s="826"/>
      <c r="D145" s="826"/>
    </row>
    <row r="146" spans="1:4">
      <c r="A146" s="826"/>
      <c r="B146" s="826"/>
      <c r="C146" s="826"/>
      <c r="D146" s="826"/>
    </row>
    <row r="147" spans="1:4">
      <c r="A147" s="826"/>
      <c r="B147" s="826"/>
      <c r="C147" s="826"/>
      <c r="D147" s="826"/>
    </row>
    <row r="148" spans="1:4">
      <c r="A148" s="428"/>
      <c r="B148" s="428"/>
      <c r="C148" s="428"/>
      <c r="D148" s="428"/>
    </row>
    <row r="149" spans="1:4" ht="13.5" customHeight="1">
      <c r="A149" s="826" t="s">
        <v>863</v>
      </c>
      <c r="B149" s="826"/>
      <c r="C149" s="826"/>
      <c r="D149" s="826"/>
    </row>
    <row r="150" spans="1:4">
      <c r="A150" s="826"/>
      <c r="B150" s="826"/>
      <c r="C150" s="826"/>
      <c r="D150" s="826"/>
    </row>
    <row r="151" spans="1:4">
      <c r="A151" s="428"/>
      <c r="B151" s="428"/>
      <c r="C151" s="428"/>
      <c r="D151" s="428"/>
    </row>
    <row r="152" spans="1:4">
      <c r="A152" s="848" t="s">
        <v>864</v>
      </c>
      <c r="B152" s="848"/>
      <c r="C152" s="848"/>
      <c r="D152" s="848"/>
    </row>
    <row r="153" spans="1:4">
      <c r="A153" s="431"/>
      <c r="B153" s="431"/>
      <c r="C153" s="431"/>
      <c r="D153" s="431"/>
    </row>
    <row r="154" spans="1:4" ht="14.45" customHeight="1">
      <c r="A154" s="850" t="s">
        <v>892</v>
      </c>
      <c r="B154" s="850"/>
      <c r="C154" s="850"/>
      <c r="D154" s="850"/>
    </row>
    <row r="155" spans="1:4">
      <c r="A155" s="850"/>
      <c r="B155" s="850"/>
      <c r="C155" s="850"/>
      <c r="D155" s="850"/>
    </row>
    <row r="156" spans="1:4">
      <c r="A156" s="430"/>
      <c r="B156" s="430"/>
      <c r="C156" s="430"/>
      <c r="D156" s="430"/>
    </row>
    <row r="157" spans="1:4">
      <c r="A157" s="850" t="s">
        <v>879</v>
      </c>
      <c r="B157" s="850"/>
      <c r="C157" s="850"/>
      <c r="D157" s="850"/>
    </row>
    <row r="158" spans="1:4">
      <c r="A158" s="850"/>
      <c r="B158" s="850"/>
      <c r="C158" s="850"/>
      <c r="D158" s="850"/>
    </row>
    <row r="159" spans="1:4">
      <c r="A159" s="430"/>
      <c r="B159" s="430"/>
      <c r="C159" s="430"/>
      <c r="D159" s="430"/>
    </row>
    <row r="160" spans="1:4">
      <c r="A160" s="848" t="s">
        <v>865</v>
      </c>
      <c r="B160" s="848"/>
      <c r="C160" s="848"/>
      <c r="D160" s="848"/>
    </row>
    <row r="161" spans="1:4">
      <c r="A161" s="263"/>
      <c r="B161" s="264"/>
      <c r="C161" s="265"/>
      <c r="D161" s="265"/>
    </row>
    <row r="162" spans="1:4" ht="14.45" customHeight="1">
      <c r="A162" s="826" t="s">
        <v>880</v>
      </c>
      <c r="B162" s="826"/>
      <c r="C162" s="826"/>
      <c r="D162" s="826"/>
    </row>
    <row r="163" spans="1:4">
      <c r="A163" s="826"/>
      <c r="B163" s="826"/>
      <c r="C163" s="826"/>
      <c r="D163" s="826"/>
    </row>
    <row r="164" spans="1:4">
      <c r="A164" s="263"/>
      <c r="B164" s="264"/>
      <c r="C164" s="265"/>
      <c r="D164" s="265"/>
    </row>
    <row r="165" spans="1:4" ht="14.45" customHeight="1">
      <c r="A165" s="826" t="s">
        <v>514</v>
      </c>
      <c r="B165" s="826"/>
      <c r="C165" s="826"/>
      <c r="D165" s="826"/>
    </row>
    <row r="166" spans="1:4">
      <c r="A166" s="826"/>
      <c r="B166" s="826"/>
      <c r="C166" s="826"/>
      <c r="D166" s="826"/>
    </row>
    <row r="167" spans="1:4">
      <c r="A167" s="826"/>
      <c r="B167" s="826"/>
      <c r="C167" s="826"/>
      <c r="D167" s="826"/>
    </row>
    <row r="168" spans="1:4">
      <c r="A168" s="826"/>
      <c r="B168" s="826"/>
      <c r="C168" s="826"/>
      <c r="D168" s="826"/>
    </row>
    <row r="169" spans="1:4">
      <c r="A169" s="263"/>
      <c r="B169" s="264"/>
      <c r="C169" s="265"/>
      <c r="D169" s="265"/>
    </row>
    <row r="170" spans="1:4">
      <c r="A170" s="826" t="s">
        <v>515</v>
      </c>
      <c r="B170" s="826"/>
      <c r="C170" s="826"/>
      <c r="D170" s="826"/>
    </row>
    <row r="171" spans="1:4">
      <c r="A171" s="826"/>
      <c r="B171" s="826"/>
      <c r="C171" s="826"/>
      <c r="D171" s="826"/>
    </row>
    <row r="172" spans="1:4">
      <c r="A172" s="826"/>
      <c r="B172" s="826"/>
      <c r="C172" s="826"/>
      <c r="D172" s="826"/>
    </row>
    <row r="173" spans="1:4">
      <c r="A173" s="263"/>
      <c r="B173" s="264"/>
      <c r="C173" s="265"/>
      <c r="D173" s="265"/>
    </row>
    <row r="174" spans="1:4">
      <c r="A174" s="826" t="s">
        <v>919</v>
      </c>
      <c r="B174" s="826"/>
      <c r="C174" s="826"/>
      <c r="D174" s="826"/>
    </row>
    <row r="175" spans="1:4">
      <c r="A175" s="826"/>
      <c r="B175" s="826"/>
      <c r="C175" s="826"/>
      <c r="D175" s="826"/>
    </row>
    <row r="176" spans="1:4">
      <c r="A176" s="826"/>
      <c r="B176" s="826"/>
      <c r="C176" s="826"/>
      <c r="D176" s="826"/>
    </row>
    <row r="177" spans="1:4">
      <c r="A177" s="848" t="s">
        <v>516</v>
      </c>
      <c r="B177" s="848"/>
      <c r="C177" s="848"/>
      <c r="D177" s="848"/>
    </row>
    <row r="178" spans="1:4">
      <c r="A178" s="263"/>
      <c r="B178" s="264"/>
      <c r="C178" s="265"/>
      <c r="D178" s="265"/>
    </row>
    <row r="179" spans="1:4">
      <c r="A179" s="848" t="s">
        <v>866</v>
      </c>
      <c r="B179" s="848"/>
      <c r="C179" s="848"/>
      <c r="D179" s="848"/>
    </row>
    <row r="180" spans="1:4">
      <c r="A180" s="263"/>
      <c r="B180" s="264"/>
      <c r="C180" s="265"/>
      <c r="D180" s="265"/>
    </row>
    <row r="181" spans="1:4">
      <c r="A181" s="826" t="s">
        <v>871</v>
      </c>
      <c r="B181" s="826"/>
      <c r="C181" s="826"/>
      <c r="D181" s="826"/>
    </row>
    <row r="182" spans="1:4">
      <c r="A182" s="826"/>
      <c r="B182" s="826"/>
      <c r="C182" s="826"/>
      <c r="D182" s="826"/>
    </row>
    <row r="183" spans="1:4">
      <c r="A183" s="826"/>
      <c r="B183" s="826"/>
      <c r="C183" s="826"/>
      <c r="D183" s="826"/>
    </row>
    <row r="184" spans="1:4">
      <c r="A184" s="826"/>
      <c r="B184" s="826"/>
      <c r="C184" s="826"/>
      <c r="D184" s="826"/>
    </row>
    <row r="185" spans="1:4">
      <c r="A185" s="826"/>
      <c r="B185" s="826"/>
      <c r="C185" s="826"/>
      <c r="D185" s="826"/>
    </row>
    <row r="186" spans="1:4">
      <c r="A186" s="263"/>
      <c r="B186" s="264"/>
      <c r="C186" s="265"/>
      <c r="D186" s="265"/>
    </row>
    <row r="187" spans="1:4">
      <c r="A187" s="848" t="s">
        <v>867</v>
      </c>
      <c r="B187" s="848"/>
      <c r="C187" s="848"/>
      <c r="D187" s="848"/>
    </row>
    <row r="188" spans="1:4">
      <c r="A188" s="263"/>
      <c r="B188" s="264"/>
      <c r="C188" s="265"/>
      <c r="D188" s="265"/>
    </row>
    <row r="189" spans="1:4">
      <c r="A189" s="849" t="s">
        <v>517</v>
      </c>
      <c r="B189" s="849"/>
      <c r="C189" s="849"/>
      <c r="D189" s="849"/>
    </row>
    <row r="190" spans="1:4">
      <c r="A190" s="429"/>
      <c r="B190" s="429"/>
      <c r="C190" s="429"/>
      <c r="D190" s="429"/>
    </row>
    <row r="191" spans="1:4" ht="15" customHeight="1">
      <c r="A191" s="826" t="s">
        <v>872</v>
      </c>
      <c r="B191" s="826"/>
      <c r="C191" s="826"/>
      <c r="D191" s="826"/>
    </row>
    <row r="192" spans="1:4" ht="14.45" customHeight="1">
      <c r="A192" s="826"/>
      <c r="B192" s="826"/>
      <c r="C192" s="826"/>
      <c r="D192" s="826"/>
    </row>
    <row r="193" spans="1:4">
      <c r="A193" s="254"/>
      <c r="B193" s="254"/>
      <c r="C193" s="254"/>
      <c r="D193" s="254"/>
    </row>
    <row r="194" spans="1:4">
      <c r="A194" s="848" t="s">
        <v>868</v>
      </c>
      <c r="B194" s="848"/>
      <c r="C194" s="848"/>
      <c r="D194" s="848"/>
    </row>
    <row r="195" spans="1:4">
      <c r="A195" s="263"/>
      <c r="B195" s="264"/>
      <c r="C195" s="265"/>
      <c r="D195" s="265"/>
    </row>
    <row r="196" spans="1:4">
      <c r="A196" s="849" t="s">
        <v>518</v>
      </c>
      <c r="B196" s="849"/>
      <c r="C196" s="849"/>
      <c r="D196" s="849"/>
    </row>
    <row r="197" spans="1:4">
      <c r="A197" s="263"/>
      <c r="B197" s="264"/>
      <c r="C197" s="265"/>
      <c r="D197" s="265"/>
    </row>
    <row r="198" spans="1:4">
      <c r="A198" s="849" t="s">
        <v>519</v>
      </c>
      <c r="B198" s="849"/>
      <c r="C198" s="849"/>
      <c r="D198" s="849"/>
    </row>
    <row r="199" spans="1:4">
      <c r="A199" s="263"/>
      <c r="B199" s="264"/>
      <c r="C199" s="265"/>
      <c r="D199" s="265"/>
    </row>
    <row r="200" spans="1:4">
      <c r="A200" s="848" t="s">
        <v>869</v>
      </c>
      <c r="B200" s="848"/>
      <c r="C200" s="848"/>
      <c r="D200" s="848"/>
    </row>
    <row r="201" spans="1:4">
      <c r="A201" s="263"/>
      <c r="B201" s="264"/>
      <c r="C201" s="265"/>
      <c r="D201" s="265"/>
    </row>
    <row r="202" spans="1:4">
      <c r="A202" s="826" t="s">
        <v>520</v>
      </c>
      <c r="B202" s="826"/>
      <c r="C202" s="826"/>
      <c r="D202" s="826"/>
    </row>
    <row r="203" spans="1:4">
      <c r="A203" s="826"/>
      <c r="B203" s="826"/>
      <c r="C203" s="826"/>
      <c r="D203" s="826"/>
    </row>
    <row r="204" spans="1:4">
      <c r="A204" s="826"/>
      <c r="B204" s="826"/>
      <c r="C204" s="826"/>
      <c r="D204" s="826"/>
    </row>
    <row r="205" spans="1:4">
      <c r="A205" s="826"/>
      <c r="B205" s="826"/>
      <c r="C205" s="826"/>
      <c r="D205" s="826"/>
    </row>
    <row r="206" spans="1:4">
      <c r="A206" s="826"/>
      <c r="B206" s="826"/>
      <c r="C206" s="826"/>
      <c r="D206" s="826"/>
    </row>
    <row r="207" spans="1:4">
      <c r="A207" s="263"/>
      <c r="B207" s="264"/>
      <c r="C207" s="265"/>
      <c r="D207" s="265"/>
    </row>
    <row r="208" spans="1:4">
      <c r="A208" s="833" t="s">
        <v>870</v>
      </c>
      <c r="B208" s="833"/>
      <c r="C208" s="833"/>
      <c r="D208" s="833"/>
    </row>
    <row r="209" spans="1:4">
      <c r="A209" s="263"/>
      <c r="B209" s="264"/>
      <c r="C209" s="265"/>
      <c r="D209" s="265"/>
    </row>
    <row r="210" spans="1:4" ht="13.5" customHeight="1">
      <c r="A210" s="826" t="s">
        <v>521</v>
      </c>
      <c r="B210" s="826"/>
      <c r="C210" s="826"/>
      <c r="D210" s="826"/>
    </row>
    <row r="211" spans="1:4">
      <c r="A211" s="826"/>
      <c r="B211" s="826"/>
      <c r="C211" s="826"/>
      <c r="D211" s="826"/>
    </row>
    <row r="212" spans="1:4">
      <c r="A212" s="263"/>
      <c r="B212" s="264"/>
      <c r="C212" s="265"/>
      <c r="D212" s="265"/>
    </row>
    <row r="213" spans="1:4">
      <c r="A213" s="833" t="s">
        <v>523</v>
      </c>
      <c r="B213" s="833"/>
      <c r="C213" s="833"/>
      <c r="D213" s="833"/>
    </row>
    <row r="214" spans="1:4">
      <c r="C214" s="251"/>
      <c r="D214" s="251"/>
    </row>
    <row r="215" spans="1:4">
      <c r="A215" s="829" t="s">
        <v>524</v>
      </c>
      <c r="B215" s="829"/>
      <c r="C215" s="829"/>
      <c r="D215" s="829"/>
    </row>
    <row r="216" spans="1:4">
      <c r="A216" s="427"/>
      <c r="B216" s="427"/>
      <c r="C216" s="427"/>
      <c r="D216" s="427"/>
    </row>
    <row r="217" spans="1:4" ht="15.75">
      <c r="A217" s="435" t="s">
        <v>876</v>
      </c>
      <c r="B217" s="432" t="s">
        <v>531</v>
      </c>
      <c r="C217" s="433">
        <v>43465</v>
      </c>
      <c r="D217" s="251"/>
    </row>
    <row r="218" spans="1:4" ht="15.75">
      <c r="A218" s="279" t="s">
        <v>0</v>
      </c>
      <c r="B218" s="432" t="s">
        <v>873</v>
      </c>
      <c r="C218" s="432" t="s">
        <v>873</v>
      </c>
      <c r="D218" s="251"/>
    </row>
    <row r="219" spans="1:4" ht="15.75">
      <c r="A219" s="280" t="s">
        <v>525</v>
      </c>
      <c r="B219" s="266">
        <v>1201040350</v>
      </c>
      <c r="C219" s="266">
        <v>1351900950</v>
      </c>
      <c r="D219" s="251"/>
    </row>
    <row r="220" spans="1:4" ht="15.75">
      <c r="A220" s="280" t="s">
        <v>464</v>
      </c>
      <c r="B220" s="266">
        <v>16368027612</v>
      </c>
      <c r="C220" s="266">
        <v>17184916663</v>
      </c>
      <c r="D220" s="251"/>
    </row>
    <row r="221" spans="1:4" ht="15.75">
      <c r="A221" s="280" t="s">
        <v>526</v>
      </c>
      <c r="B221" s="266">
        <v>50721600</v>
      </c>
      <c r="C221" s="266">
        <v>23116000</v>
      </c>
      <c r="D221" s="251"/>
    </row>
    <row r="222" spans="1:4" ht="15.75">
      <c r="A222" s="280" t="s">
        <v>527</v>
      </c>
      <c r="B222" s="267">
        <v>918988690</v>
      </c>
      <c r="C222" s="267">
        <v>1019749505</v>
      </c>
      <c r="D222" s="251"/>
    </row>
    <row r="223" spans="1:4" ht="15.75">
      <c r="A223" s="279" t="s">
        <v>528</v>
      </c>
      <c r="B223" s="268">
        <f>SUM(B219:B222)</f>
        <v>18538778252</v>
      </c>
      <c r="C223" s="268">
        <f>SUM(C219:C222)</f>
        <v>19579683118</v>
      </c>
      <c r="D223" s="251"/>
    </row>
    <row r="224" spans="1:4" ht="15.75">
      <c r="A224" s="279"/>
      <c r="B224" s="268"/>
      <c r="C224" s="268"/>
      <c r="D224" s="251"/>
    </row>
    <row r="225" spans="1:4" ht="15.75">
      <c r="A225" s="279" t="s">
        <v>529</v>
      </c>
      <c r="B225" s="244"/>
      <c r="D225" s="251"/>
    </row>
    <row r="226" spans="1:4" ht="15.75">
      <c r="A226" s="280" t="s">
        <v>882</v>
      </c>
      <c r="B226" s="267">
        <f>5720333585+101773819</f>
        <v>5822107404</v>
      </c>
      <c r="C226" s="267">
        <v>4903504170</v>
      </c>
      <c r="D226" s="251"/>
    </row>
    <row r="227" spans="1:4" ht="15.75">
      <c r="A227" s="279" t="s">
        <v>528</v>
      </c>
      <c r="B227" s="268">
        <f>SUM(B226)</f>
        <v>5822107404</v>
      </c>
      <c r="C227" s="268">
        <f>SUM(C226)</f>
        <v>4903504170</v>
      </c>
      <c r="D227" s="251"/>
    </row>
    <row r="228" spans="1:4" ht="15.75">
      <c r="A228" s="279"/>
      <c r="B228" s="268"/>
      <c r="C228" s="268"/>
      <c r="D228" s="251"/>
    </row>
    <row r="229" spans="1:4" ht="15.75">
      <c r="A229" s="279" t="s">
        <v>530</v>
      </c>
      <c r="B229" s="269">
        <f>+B223+B227</f>
        <v>24360885656</v>
      </c>
      <c r="C229" s="269">
        <f>+C223+C227</f>
        <v>24483187288</v>
      </c>
      <c r="D229" s="251"/>
    </row>
    <row r="230" spans="1:4" ht="15.75">
      <c r="A230" s="279"/>
      <c r="B230" s="244"/>
      <c r="D230" s="251"/>
    </row>
    <row r="231" spans="1:4" ht="15.75">
      <c r="A231" s="435" t="s">
        <v>877</v>
      </c>
      <c r="B231" s="244"/>
      <c r="D231" s="251"/>
    </row>
    <row r="232" spans="1:4" ht="15.75">
      <c r="A232" s="422" t="s">
        <v>874</v>
      </c>
      <c r="B232" s="244"/>
      <c r="D232" s="251"/>
    </row>
    <row r="233" spans="1:4" ht="13.5" customHeight="1">
      <c r="A233" s="423" t="s">
        <v>881</v>
      </c>
      <c r="B233" s="268">
        <v>9980056388</v>
      </c>
      <c r="C233" s="267">
        <v>0</v>
      </c>
      <c r="D233" s="251"/>
    </row>
    <row r="234" spans="1:4" ht="13.5" customHeight="1">
      <c r="A234" s="422" t="s">
        <v>875</v>
      </c>
      <c r="B234" s="269">
        <f>+B233</f>
        <v>9980056388</v>
      </c>
      <c r="C234" s="269">
        <v>0</v>
      </c>
      <c r="D234" s="251"/>
    </row>
    <row r="235" spans="1:4" ht="15.75">
      <c r="A235" s="279"/>
      <c r="B235" s="269"/>
      <c r="C235" s="269"/>
      <c r="D235" s="251"/>
    </row>
    <row r="236" spans="1:4">
      <c r="A236" s="846" t="s">
        <v>532</v>
      </c>
      <c r="B236" s="846"/>
      <c r="C236" s="846"/>
      <c r="D236" s="846"/>
    </row>
    <row r="237" spans="1:4">
      <c r="A237" s="846"/>
      <c r="B237" s="846"/>
      <c r="C237" s="846"/>
      <c r="D237" s="846"/>
    </row>
    <row r="238" spans="1:4">
      <c r="A238" s="846"/>
      <c r="B238" s="846"/>
      <c r="C238" s="846"/>
      <c r="D238" s="846"/>
    </row>
    <row r="239" spans="1:4">
      <c r="A239" s="846"/>
      <c r="B239" s="846"/>
      <c r="C239" s="846"/>
      <c r="D239" s="846"/>
    </row>
    <row r="240" spans="1:4" ht="15.75">
      <c r="A240" s="408"/>
      <c r="B240" s="408"/>
      <c r="C240" s="408"/>
      <c r="D240" s="408"/>
    </row>
    <row r="241" spans="1:4">
      <c r="A241" s="833" t="s">
        <v>533</v>
      </c>
      <c r="B241" s="833"/>
      <c r="C241" s="833"/>
      <c r="D241" s="833"/>
    </row>
    <row r="242" spans="1:4">
      <c r="C242" s="251"/>
      <c r="D242" s="251"/>
    </row>
    <row r="243" spans="1:4">
      <c r="A243" s="829" t="s">
        <v>534</v>
      </c>
      <c r="B243" s="829"/>
      <c r="C243" s="829"/>
      <c r="D243" s="829"/>
    </row>
    <row r="244" spans="1:4" ht="15.75">
      <c r="B244" s="432" t="s">
        <v>531</v>
      </c>
      <c r="C244" s="433">
        <v>43465</v>
      </c>
      <c r="D244" s="251"/>
    </row>
    <row r="245" spans="1:4" ht="15.75">
      <c r="A245" s="281" t="s">
        <v>401</v>
      </c>
      <c r="B245" s="432" t="s">
        <v>873</v>
      </c>
      <c r="C245" s="432" t="s">
        <v>873</v>
      </c>
      <c r="D245" s="282"/>
    </row>
    <row r="246" spans="1:4" ht="15.75">
      <c r="A246" s="283" t="s">
        <v>920</v>
      </c>
      <c r="B246" s="272">
        <v>2066662110</v>
      </c>
      <c r="C246" s="284">
        <v>5157008710</v>
      </c>
      <c r="D246" s="282"/>
    </row>
    <row r="247" spans="1:4" ht="15.75">
      <c r="A247" s="283" t="s">
        <v>535</v>
      </c>
      <c r="B247" s="272">
        <v>44786800</v>
      </c>
      <c r="C247" s="284">
        <v>24872000</v>
      </c>
      <c r="D247" s="282"/>
    </row>
    <row r="248" spans="1:4" ht="15.75">
      <c r="A248" s="283" t="s">
        <v>536</v>
      </c>
      <c r="B248" s="272">
        <v>3112378190</v>
      </c>
      <c r="C248" s="284">
        <v>1763035228</v>
      </c>
      <c r="D248" s="282"/>
    </row>
    <row r="249" spans="1:4" ht="15.75">
      <c r="A249" s="283" t="s">
        <v>537</v>
      </c>
      <c r="B249" s="272">
        <v>2259818223</v>
      </c>
      <c r="C249" s="284">
        <v>3283145523</v>
      </c>
      <c r="D249" s="282"/>
    </row>
    <row r="250" spans="1:4" ht="15.75">
      <c r="A250" s="283" t="s">
        <v>538</v>
      </c>
      <c r="B250" s="272">
        <v>17834950</v>
      </c>
      <c r="C250" s="284">
        <v>11605950</v>
      </c>
      <c r="D250" s="282"/>
    </row>
    <row r="251" spans="1:4" ht="15.75">
      <c r="A251" s="283" t="s">
        <v>539</v>
      </c>
      <c r="B251" s="272">
        <v>946929495</v>
      </c>
      <c r="C251" s="284">
        <v>1022073779</v>
      </c>
      <c r="D251" s="282"/>
    </row>
    <row r="252" spans="1:4" ht="15.75">
      <c r="A252" s="283" t="s">
        <v>540</v>
      </c>
      <c r="B252" s="272">
        <v>797565061</v>
      </c>
      <c r="C252" s="284">
        <v>1715826675</v>
      </c>
      <c r="D252" s="282"/>
    </row>
    <row r="253" spans="1:4" ht="15.75">
      <c r="A253" s="283" t="s">
        <v>541</v>
      </c>
      <c r="B253" s="273">
        <v>1507874230</v>
      </c>
      <c r="C253" s="285">
        <v>1286418781</v>
      </c>
      <c r="D253" s="250"/>
    </row>
    <row r="254" spans="1:4" ht="15.75">
      <c r="A254" s="286" t="s">
        <v>542</v>
      </c>
      <c r="B254" s="274">
        <f>SUM(B246:B253)</f>
        <v>10753849059</v>
      </c>
      <c r="C254" s="287">
        <f>SUM(C246:C253)</f>
        <v>14263986646</v>
      </c>
      <c r="D254" s="250"/>
    </row>
    <row r="255" spans="1:4" ht="15.75">
      <c r="A255" s="271"/>
      <c r="C255" s="246"/>
    </row>
    <row r="256" spans="1:4">
      <c r="A256" s="829" t="s">
        <v>883</v>
      </c>
      <c r="B256" s="829"/>
      <c r="C256" s="829"/>
      <c r="D256" s="829"/>
    </row>
    <row r="257" spans="1:4">
      <c r="A257" s="255"/>
      <c r="B257" s="255"/>
      <c r="C257" s="255"/>
    </row>
    <row r="258" spans="1:4">
      <c r="A258" s="833" t="s">
        <v>884</v>
      </c>
      <c r="B258" s="833"/>
      <c r="C258" s="833"/>
    </row>
    <row r="259" spans="1:4">
      <c r="A259" s="255"/>
      <c r="B259" s="255"/>
      <c r="C259" s="255"/>
    </row>
    <row r="260" spans="1:4">
      <c r="A260" s="255" t="s">
        <v>885</v>
      </c>
      <c r="B260" s="255"/>
      <c r="C260" s="255"/>
    </row>
    <row r="261" spans="1:4">
      <c r="A261" s="255"/>
      <c r="B261" s="255"/>
      <c r="C261" s="255"/>
    </row>
    <row r="262" spans="1:4" ht="15.75">
      <c r="B262" s="432" t="s">
        <v>531</v>
      </c>
      <c r="C262" s="433">
        <v>43465</v>
      </c>
    </row>
    <row r="263" spans="1:4" ht="15.75">
      <c r="A263" s="281" t="s">
        <v>886</v>
      </c>
      <c r="B263" s="432" t="s">
        <v>873</v>
      </c>
      <c r="C263" s="432" t="s">
        <v>873</v>
      </c>
    </row>
    <row r="264" spans="1:4" ht="15.75">
      <c r="A264" s="283" t="s">
        <v>889</v>
      </c>
      <c r="B264" s="272">
        <v>2057142857</v>
      </c>
      <c r="C264" s="284">
        <v>0</v>
      </c>
    </row>
    <row r="265" spans="1:4" ht="15.75">
      <c r="A265" s="283" t="s">
        <v>887</v>
      </c>
      <c r="B265" s="273">
        <v>0</v>
      </c>
      <c r="C265" s="285">
        <v>0</v>
      </c>
    </row>
    <row r="266" spans="1:4" ht="15.75">
      <c r="A266" s="281" t="s">
        <v>888</v>
      </c>
      <c r="B266" s="274">
        <f>SUM(B264:B265)</f>
        <v>2057142857</v>
      </c>
      <c r="C266" s="274">
        <f>SUM(C264:C265)</f>
        <v>0</v>
      </c>
    </row>
    <row r="267" spans="1:4" ht="15.75">
      <c r="A267" s="281"/>
      <c r="B267" s="432"/>
      <c r="C267" s="432"/>
    </row>
    <row r="268" spans="1:4" ht="15.75">
      <c r="A268" s="436" t="s">
        <v>890</v>
      </c>
      <c r="B268" s="255"/>
      <c r="C268" s="255"/>
    </row>
    <row r="269" spans="1:4">
      <c r="A269" s="255"/>
      <c r="B269" s="255"/>
      <c r="C269" s="255"/>
    </row>
    <row r="270" spans="1:4">
      <c r="A270" s="833" t="s">
        <v>891</v>
      </c>
      <c r="B270" s="833"/>
      <c r="C270" s="833"/>
    </row>
    <row r="272" spans="1:4" ht="14.45" customHeight="1">
      <c r="A272" s="847" t="s">
        <v>543</v>
      </c>
      <c r="B272" s="847"/>
      <c r="C272" s="847"/>
      <c r="D272" s="847"/>
    </row>
    <row r="273" spans="1:4">
      <c r="A273" s="847"/>
      <c r="B273" s="847"/>
      <c r="C273" s="847"/>
      <c r="D273" s="847"/>
    </row>
    <row r="274" spans="1:4">
      <c r="A274" s="428"/>
      <c r="B274" s="428"/>
      <c r="C274" s="428"/>
      <c r="D274" s="428"/>
    </row>
    <row r="275" spans="1:4" ht="15.75">
      <c r="A275" s="250"/>
      <c r="B275" s="432" t="s">
        <v>531</v>
      </c>
      <c r="C275" s="433">
        <v>43465</v>
      </c>
    </row>
    <row r="276" spans="1:4" ht="15.75">
      <c r="A276" s="279" t="s">
        <v>544</v>
      </c>
      <c r="B276" s="432" t="s">
        <v>873</v>
      </c>
      <c r="C276" s="432" t="s">
        <v>873</v>
      </c>
    </row>
    <row r="277" spans="1:4" ht="15.75">
      <c r="A277" s="280" t="s">
        <v>545</v>
      </c>
      <c r="B277" s="276">
        <v>5506778130</v>
      </c>
      <c r="C277" s="276">
        <v>6953493865</v>
      </c>
    </row>
    <row r="278" spans="1:4" ht="15.75">
      <c r="A278" s="280" t="s">
        <v>546</v>
      </c>
      <c r="B278" s="276">
        <v>21572169</v>
      </c>
      <c r="C278" s="276">
        <v>22391689</v>
      </c>
    </row>
    <row r="279" spans="1:4" ht="15.75">
      <c r="A279" s="280" t="s">
        <v>547</v>
      </c>
      <c r="B279" s="277">
        <v>1309728164</v>
      </c>
      <c r="C279" s="277">
        <v>1369077681</v>
      </c>
    </row>
    <row r="280" spans="1:4" ht="15.75">
      <c r="A280" s="288" t="s">
        <v>548</v>
      </c>
      <c r="B280" s="278">
        <f>SUM(B277:B279)</f>
        <v>6838078463</v>
      </c>
      <c r="C280" s="278">
        <f>SUM(C277:C279)</f>
        <v>8344963235</v>
      </c>
    </row>
    <row r="281" spans="1:4">
      <c r="A281" s="250"/>
      <c r="B281" s="252"/>
      <c r="C281" s="252"/>
    </row>
    <row r="282" spans="1:4">
      <c r="A282" s="845" t="s">
        <v>893</v>
      </c>
      <c r="B282" s="845"/>
      <c r="C282" s="845"/>
      <c r="D282" s="845"/>
    </row>
    <row r="283" spans="1:4">
      <c r="A283" s="845"/>
      <c r="B283" s="845"/>
      <c r="C283" s="845"/>
      <c r="D283" s="845"/>
    </row>
    <row r="285" spans="1:4">
      <c r="A285" s="833" t="s">
        <v>894</v>
      </c>
      <c r="B285" s="833"/>
      <c r="C285" s="833"/>
      <c r="D285" s="833"/>
    </row>
    <row r="287" spans="1:4">
      <c r="A287" s="829" t="s">
        <v>549</v>
      </c>
      <c r="B287" s="829"/>
      <c r="C287" s="829"/>
      <c r="D287" s="829"/>
    </row>
    <row r="288" spans="1:4">
      <c r="A288" s="427"/>
      <c r="B288" s="427"/>
      <c r="C288" s="427"/>
      <c r="D288" s="427"/>
    </row>
    <row r="289" spans="1:4" ht="15.75">
      <c r="A289" s="250"/>
      <c r="B289" s="432" t="s">
        <v>531</v>
      </c>
      <c r="C289" s="433">
        <v>43465</v>
      </c>
    </row>
    <row r="290" spans="1:4" ht="15.75">
      <c r="A290" s="292" t="s">
        <v>550</v>
      </c>
      <c r="B290" s="432" t="s">
        <v>873</v>
      </c>
      <c r="C290" s="432" t="s">
        <v>873</v>
      </c>
    </row>
    <row r="291" spans="1:4" ht="15.75">
      <c r="A291" s="283" t="s">
        <v>551</v>
      </c>
      <c r="B291" s="289">
        <v>163505888287</v>
      </c>
      <c r="C291" s="289">
        <v>163407007659</v>
      </c>
    </row>
    <row r="292" spans="1:4" ht="15.75">
      <c r="A292" s="283" t="s">
        <v>552</v>
      </c>
      <c r="B292" s="289">
        <v>157669177911</v>
      </c>
      <c r="C292" s="289">
        <v>146872949336</v>
      </c>
    </row>
    <row r="293" spans="1:4" ht="15.75">
      <c r="A293" s="283" t="s">
        <v>553</v>
      </c>
      <c r="B293" s="289">
        <v>143213029461</v>
      </c>
      <c r="C293" s="289">
        <v>135442791834</v>
      </c>
    </row>
    <row r="294" spans="1:4" ht="15.75">
      <c r="A294" s="283" t="s">
        <v>554</v>
      </c>
      <c r="B294" s="289">
        <v>25000000000</v>
      </c>
      <c r="C294" s="289">
        <v>25000000000</v>
      </c>
    </row>
    <row r="295" spans="1:4" ht="15.75">
      <c r="A295" s="283" t="s">
        <v>555</v>
      </c>
      <c r="B295" s="289">
        <v>4200000035</v>
      </c>
      <c r="C295" s="289">
        <v>4200000035</v>
      </c>
    </row>
    <row r="296" spans="1:4" ht="15.75">
      <c r="A296" s="283" t="s">
        <v>556</v>
      </c>
      <c r="B296" s="289">
        <v>41843413099</v>
      </c>
      <c r="C296" s="289">
        <v>39279504436</v>
      </c>
    </row>
    <row r="297" spans="1:4" ht="15.75">
      <c r="A297" s="283" t="s">
        <v>557</v>
      </c>
      <c r="B297" s="289">
        <v>36909744080</v>
      </c>
      <c r="C297" s="289">
        <v>27290136984</v>
      </c>
    </row>
    <row r="298" spans="1:4" ht="15.75">
      <c r="A298" s="283" t="s">
        <v>558</v>
      </c>
      <c r="B298" s="289">
        <v>6680172801</v>
      </c>
      <c r="C298" s="289">
        <v>6149554123</v>
      </c>
    </row>
    <row r="299" spans="1:4" ht="15.75">
      <c r="A299" s="283" t="s">
        <v>559</v>
      </c>
      <c r="B299" s="289">
        <v>5054200140</v>
      </c>
      <c r="C299" s="289">
        <v>4548780126</v>
      </c>
    </row>
    <row r="300" spans="1:4" ht="15.75">
      <c r="A300" s="283" t="s">
        <v>560</v>
      </c>
      <c r="B300" s="289">
        <v>3785440331</v>
      </c>
      <c r="C300" s="289">
        <v>3479622808</v>
      </c>
    </row>
    <row r="301" spans="1:4" ht="15.75">
      <c r="A301" s="283" t="s">
        <v>561</v>
      </c>
      <c r="B301" s="290">
        <v>29907374749</v>
      </c>
      <c r="C301" s="290">
        <v>24138092981</v>
      </c>
    </row>
    <row r="302" spans="1:4" ht="15.75">
      <c r="A302" s="286" t="s">
        <v>562</v>
      </c>
      <c r="B302" s="291">
        <f>SUM(B291:B301)</f>
        <v>617768440894</v>
      </c>
      <c r="C302" s="291">
        <f>SUM(C291:C301)</f>
        <v>579808440322</v>
      </c>
    </row>
    <row r="303" spans="1:4">
      <c r="C303" s="246"/>
    </row>
    <row r="304" spans="1:4">
      <c r="A304" s="833" t="s">
        <v>895</v>
      </c>
      <c r="B304" s="833"/>
      <c r="C304" s="833"/>
      <c r="D304" s="833"/>
    </row>
    <row r="306" spans="1:4">
      <c r="A306" s="829" t="s">
        <v>568</v>
      </c>
      <c r="B306" s="829"/>
      <c r="C306" s="829"/>
      <c r="D306" s="829"/>
    </row>
    <row r="307" spans="1:4">
      <c r="A307" s="427"/>
      <c r="B307" s="427"/>
      <c r="C307" s="427"/>
      <c r="D307" s="427"/>
    </row>
    <row r="308" spans="1:4" ht="15.75">
      <c r="B308" s="432" t="s">
        <v>531</v>
      </c>
      <c r="C308" s="433">
        <v>43465</v>
      </c>
    </row>
    <row r="309" spans="1:4" ht="15.75">
      <c r="A309" s="270" t="s">
        <v>563</v>
      </c>
      <c r="B309" s="432" t="s">
        <v>873</v>
      </c>
      <c r="C309" s="432" t="s">
        <v>873</v>
      </c>
    </row>
    <row r="310" spans="1:4" ht="15.75">
      <c r="A310" s="283" t="s">
        <v>921</v>
      </c>
      <c r="B310" s="289">
        <v>33252476451</v>
      </c>
      <c r="C310" s="289">
        <v>35758508843</v>
      </c>
    </row>
    <row r="311" spans="1:4" ht="15.75">
      <c r="A311" s="283" t="s">
        <v>896</v>
      </c>
      <c r="B311" s="289">
        <v>1377890783</v>
      </c>
      <c r="C311" s="289">
        <v>0</v>
      </c>
    </row>
    <row r="312" spans="1:4" ht="15.75">
      <c r="A312" s="283" t="s">
        <v>564</v>
      </c>
      <c r="B312" s="289">
        <v>1827923443</v>
      </c>
      <c r="C312" s="289">
        <v>2177284229</v>
      </c>
    </row>
    <row r="313" spans="1:4" ht="15.75">
      <c r="A313" s="283" t="s">
        <v>565</v>
      </c>
      <c r="B313" s="289">
        <v>1174837851</v>
      </c>
      <c r="C313" s="289">
        <v>1206439401</v>
      </c>
    </row>
    <row r="314" spans="1:4" ht="15.75">
      <c r="A314" s="283" t="s">
        <v>566</v>
      </c>
      <c r="B314" s="289">
        <v>170059337</v>
      </c>
      <c r="C314" s="289">
        <v>70375188</v>
      </c>
    </row>
    <row r="315" spans="1:4" ht="15.75">
      <c r="A315" s="283" t="s">
        <v>922</v>
      </c>
      <c r="B315" s="289">
        <f>3263271357+109585110</f>
        <v>3372856467</v>
      </c>
      <c r="C315" s="289">
        <f>126515126+4861860658</f>
        <v>4988375784</v>
      </c>
    </row>
    <row r="316" spans="1:4" ht="15.75">
      <c r="A316" s="283" t="s">
        <v>923</v>
      </c>
      <c r="B316" s="290">
        <v>940914524</v>
      </c>
      <c r="C316" s="290">
        <v>10863884</v>
      </c>
    </row>
    <row r="317" spans="1:4" ht="15.75">
      <c r="A317" s="286" t="s">
        <v>567</v>
      </c>
      <c r="B317" s="418">
        <f>SUM(B310:B316)</f>
        <v>42116958856</v>
      </c>
      <c r="C317" s="291">
        <f>SUM(C310:C316)</f>
        <v>44211847329</v>
      </c>
    </row>
    <row r="318" spans="1:4">
      <c r="C318" s="246"/>
    </row>
    <row r="319" spans="1:4">
      <c r="A319" s="826" t="s">
        <v>897</v>
      </c>
      <c r="B319" s="826"/>
      <c r="C319" s="826"/>
      <c r="D319" s="826"/>
    </row>
    <row r="320" spans="1:4">
      <c r="A320" s="826"/>
      <c r="B320" s="826"/>
      <c r="C320" s="826"/>
      <c r="D320" s="826"/>
    </row>
    <row r="321" spans="1:6">
      <c r="A321" s="826"/>
      <c r="B321" s="826"/>
      <c r="C321" s="826"/>
      <c r="D321" s="826"/>
    </row>
    <row r="322" spans="1:6">
      <c r="A322" s="826"/>
      <c r="B322" s="826"/>
      <c r="C322" s="826"/>
      <c r="D322" s="826"/>
    </row>
    <row r="324" spans="1:6">
      <c r="A324" s="833" t="s">
        <v>898</v>
      </c>
      <c r="B324" s="833"/>
      <c r="C324" s="833"/>
      <c r="D324" s="833"/>
    </row>
    <row r="326" spans="1:6">
      <c r="A326" s="833" t="s">
        <v>569</v>
      </c>
      <c r="B326" s="833"/>
      <c r="C326" s="833"/>
      <c r="D326" s="833"/>
    </row>
    <row r="327" spans="1:6" ht="15.75" thickBot="1">
      <c r="A327" s="427"/>
      <c r="B327" s="427"/>
      <c r="C327" s="427"/>
      <c r="D327" s="427"/>
    </row>
    <row r="328" spans="1:6" ht="15.75" thickBot="1">
      <c r="A328" s="293" t="s">
        <v>570</v>
      </c>
      <c r="B328" s="294" t="s">
        <v>571</v>
      </c>
      <c r="C328" s="294" t="s">
        <v>579</v>
      </c>
      <c r="D328" s="294" t="s">
        <v>572</v>
      </c>
    </row>
    <row r="329" spans="1:6">
      <c r="A329" s="295"/>
      <c r="B329" s="296" t="s">
        <v>573</v>
      </c>
      <c r="C329" s="302">
        <f>5790000000</f>
        <v>5790000000</v>
      </c>
      <c r="D329" s="297">
        <v>4990000000</v>
      </c>
      <c r="E329" s="246"/>
      <c r="F329" s="246"/>
    </row>
    <row r="330" spans="1:6">
      <c r="A330" s="295" t="s">
        <v>574</v>
      </c>
      <c r="B330" s="296" t="s">
        <v>575</v>
      </c>
      <c r="C330" s="302">
        <v>41336916165.400002</v>
      </c>
      <c r="D330" s="297">
        <v>41464010960</v>
      </c>
      <c r="E330" s="246"/>
      <c r="F330" s="246"/>
    </row>
    <row r="331" spans="1:6" ht="15.75" thickBot="1">
      <c r="A331" s="298"/>
      <c r="B331" s="299" t="s">
        <v>576</v>
      </c>
      <c r="C331" s="303">
        <v>-38837455646.400002</v>
      </c>
      <c r="D331" s="300">
        <v>-38856065756</v>
      </c>
    </row>
    <row r="332" spans="1:6">
      <c r="A332" s="295"/>
      <c r="B332" s="296" t="s">
        <v>86</v>
      </c>
      <c r="C332" s="302">
        <v>1293339156</v>
      </c>
      <c r="D332" s="297">
        <v>1268251902</v>
      </c>
    </row>
    <row r="333" spans="1:6">
      <c r="A333" s="295" t="s">
        <v>577</v>
      </c>
      <c r="B333" s="296" t="s">
        <v>575</v>
      </c>
      <c r="C333" s="302">
        <v>75280854.319999993</v>
      </c>
      <c r="D333" s="297">
        <v>100514163</v>
      </c>
    </row>
    <row r="334" spans="1:6" ht="15.75" thickBot="1">
      <c r="A334" s="298"/>
      <c r="B334" s="299" t="s">
        <v>576</v>
      </c>
      <c r="C334" s="303">
        <v>-74614828.799999997</v>
      </c>
      <c r="D334" s="300">
        <v>-99713082</v>
      </c>
    </row>
    <row r="335" spans="1:6" ht="15.75" thickBot="1">
      <c r="A335" s="841" t="s">
        <v>578</v>
      </c>
      <c r="B335" s="842"/>
      <c r="C335" s="301">
        <f>+SUM(C329:C334)</f>
        <v>9583465700.5200005</v>
      </c>
      <c r="D335" s="301">
        <f>+SUM(D329:D334)</f>
        <v>8866998187</v>
      </c>
    </row>
    <row r="336" spans="1:6">
      <c r="C336" s="246"/>
      <c r="D336" s="246"/>
    </row>
    <row r="337" spans="1:6">
      <c r="A337" s="833" t="s">
        <v>580</v>
      </c>
      <c r="B337" s="833"/>
      <c r="C337" s="833"/>
      <c r="D337" s="833"/>
    </row>
    <row r="338" spans="1:6" ht="15.75" thickBot="1">
      <c r="A338" s="427"/>
      <c r="B338" s="427"/>
      <c r="C338" s="427"/>
      <c r="D338" s="427"/>
    </row>
    <row r="339" spans="1:6" ht="15.75" thickBot="1">
      <c r="A339" s="293" t="s">
        <v>570</v>
      </c>
      <c r="B339" s="294" t="s">
        <v>571</v>
      </c>
      <c r="C339" s="294" t="s">
        <v>579</v>
      </c>
      <c r="D339" s="294" t="s">
        <v>572</v>
      </c>
    </row>
    <row r="340" spans="1:6">
      <c r="A340" s="295"/>
      <c r="B340" s="296" t="s">
        <v>573</v>
      </c>
      <c r="C340" s="302">
        <v>415510000000</v>
      </c>
      <c r="D340" s="304">
        <v>377010000000</v>
      </c>
      <c r="E340" s="246"/>
    </row>
    <row r="341" spans="1:6">
      <c r="A341" s="295" t="s">
        <v>574</v>
      </c>
      <c r="B341" s="296" t="s">
        <v>575</v>
      </c>
      <c r="C341" s="302">
        <v>361218508795</v>
      </c>
      <c r="D341" s="297">
        <v>370819505782</v>
      </c>
      <c r="E341" s="396"/>
    </row>
    <row r="342" spans="1:6" ht="15.75" thickBot="1">
      <c r="A342" s="298"/>
      <c r="B342" s="299" t="s">
        <v>576</v>
      </c>
      <c r="C342" s="303">
        <v>-361218508795</v>
      </c>
      <c r="D342" s="300">
        <v>-370819505782</v>
      </c>
      <c r="E342" s="415"/>
    </row>
    <row r="343" spans="1:6">
      <c r="A343" s="295"/>
      <c r="B343" s="296" t="s">
        <v>86</v>
      </c>
      <c r="C343" s="302">
        <v>225796332</v>
      </c>
      <c r="D343" s="297">
        <v>558932487</v>
      </c>
      <c r="E343" s="396"/>
    </row>
    <row r="344" spans="1:6">
      <c r="A344" s="295" t="s">
        <v>577</v>
      </c>
      <c r="B344" s="296" t="s">
        <v>575</v>
      </c>
      <c r="C344" s="302">
        <v>2191509.6800000002</v>
      </c>
      <c r="D344" s="297">
        <v>11039554</v>
      </c>
      <c r="E344" s="415"/>
    </row>
    <row r="345" spans="1:6" ht="15.75" thickBot="1">
      <c r="A345" s="298"/>
      <c r="B345" s="299" t="s">
        <v>576</v>
      </c>
      <c r="C345" s="302">
        <v>-2191509.6800000002</v>
      </c>
      <c r="D345" s="303">
        <v>-11039554</v>
      </c>
    </row>
    <row r="346" spans="1:6" ht="15.75" thickBot="1">
      <c r="A346" s="841" t="s">
        <v>578</v>
      </c>
      <c r="B346" s="842"/>
      <c r="C346" s="312">
        <f>+SUM(C340:C345)</f>
        <v>415735796332</v>
      </c>
      <c r="D346" s="301">
        <f>+SUM(D340:D345)</f>
        <v>377568932487</v>
      </c>
      <c r="E346" s="246"/>
    </row>
    <row r="347" spans="1:6" ht="15.75" thickBot="1">
      <c r="C347" s="246"/>
      <c r="D347" s="246"/>
      <c r="E347" s="246"/>
    </row>
    <row r="348" spans="1:6" ht="15.75" thickBot="1">
      <c r="A348" s="843" t="s">
        <v>581</v>
      </c>
      <c r="B348" s="294" t="s">
        <v>579</v>
      </c>
      <c r="C348" s="294" t="s">
        <v>579</v>
      </c>
      <c r="D348" s="294" t="s">
        <v>579</v>
      </c>
    </row>
    <row r="349" spans="1:6" ht="15.75" thickBot="1">
      <c r="A349" s="844"/>
      <c r="B349" s="305" t="s">
        <v>582</v>
      </c>
      <c r="C349" s="305" t="s">
        <v>583</v>
      </c>
      <c r="D349" s="305" t="s">
        <v>85</v>
      </c>
    </row>
    <row r="350" spans="1:6" ht="15.75" thickBot="1">
      <c r="A350" s="306" t="s">
        <v>584</v>
      </c>
      <c r="B350" s="307">
        <v>840000000</v>
      </c>
      <c r="C350" s="307">
        <v>4950000000</v>
      </c>
      <c r="D350" s="307">
        <f>+SUM(B350:C350)</f>
        <v>5790000000</v>
      </c>
      <c r="E350" s="246"/>
    </row>
    <row r="351" spans="1:6" ht="15.75" thickBot="1">
      <c r="A351" s="306" t="s">
        <v>585</v>
      </c>
      <c r="B351" s="307">
        <v>349160000000</v>
      </c>
      <c r="C351" s="307">
        <v>66350000000</v>
      </c>
      <c r="D351" s="307">
        <f>+SUM(B351:C351)</f>
        <v>415510000000</v>
      </c>
      <c r="E351" s="246"/>
    </row>
    <row r="352" spans="1:6" ht="15.75" thickBot="1">
      <c r="A352" s="308" t="s">
        <v>85</v>
      </c>
      <c r="B352" s="309">
        <f>+SUM(B350:B351)</f>
        <v>350000000000</v>
      </c>
      <c r="C352" s="309">
        <f>+SUM(C350:C351)</f>
        <v>71300000000</v>
      </c>
      <c r="D352" s="309">
        <f>+SUM(D350:D351)</f>
        <v>421300000000</v>
      </c>
      <c r="F352" s="246"/>
    </row>
    <row r="353" spans="1:4" ht="15.75" thickBot="1">
      <c r="A353" s="308" t="s">
        <v>586</v>
      </c>
      <c r="B353" s="414" t="s">
        <v>899</v>
      </c>
      <c r="C353" s="414" t="s">
        <v>900</v>
      </c>
      <c r="D353" s="311"/>
    </row>
    <row r="354" spans="1:4">
      <c r="C354" s="246"/>
      <c r="D354" s="246"/>
    </row>
    <row r="355" spans="1:4">
      <c r="A355" s="833" t="s">
        <v>587</v>
      </c>
      <c r="B355" s="833"/>
      <c r="C355" s="833"/>
      <c r="D355" s="833"/>
    </row>
    <row r="356" spans="1:4">
      <c r="C356" s="246"/>
    </row>
    <row r="357" spans="1:4">
      <c r="A357" s="826" t="s">
        <v>588</v>
      </c>
      <c r="B357" s="826"/>
      <c r="C357" s="826"/>
      <c r="D357" s="826"/>
    </row>
    <row r="358" spans="1:4">
      <c r="A358" s="826"/>
      <c r="B358" s="826"/>
      <c r="C358" s="826"/>
      <c r="D358" s="826"/>
    </row>
    <row r="359" spans="1:4">
      <c r="A359" s="826"/>
      <c r="B359" s="826"/>
      <c r="C359" s="826"/>
      <c r="D359" s="826"/>
    </row>
    <row r="361" spans="1:4">
      <c r="A361" s="839" t="s">
        <v>589</v>
      </c>
      <c r="B361" s="839"/>
      <c r="C361" s="839"/>
      <c r="D361" s="839"/>
    </row>
    <row r="363" spans="1:4">
      <c r="A363" s="840" t="s">
        <v>590</v>
      </c>
      <c r="B363" s="840"/>
      <c r="C363" s="840"/>
      <c r="D363" s="840"/>
    </row>
    <row r="364" spans="1:4">
      <c r="A364" s="840"/>
      <c r="B364" s="840"/>
      <c r="C364" s="840"/>
      <c r="D364" s="840"/>
    </row>
    <row r="366" spans="1:4">
      <c r="A366" s="840" t="s">
        <v>591</v>
      </c>
      <c r="B366" s="840"/>
      <c r="C366" s="840"/>
      <c r="D366" s="840"/>
    </row>
    <row r="367" spans="1:4">
      <c r="A367" s="840"/>
      <c r="B367" s="840"/>
      <c r="C367" s="840"/>
      <c r="D367" s="840"/>
    </row>
    <row r="369" spans="1:4">
      <c r="A369" s="840" t="s">
        <v>592</v>
      </c>
      <c r="B369" s="829"/>
      <c r="C369" s="829"/>
      <c r="D369" s="829"/>
    </row>
    <row r="371" spans="1:4">
      <c r="A371" s="829" t="s">
        <v>593</v>
      </c>
      <c r="B371" s="829"/>
      <c r="C371" s="829"/>
      <c r="D371" s="829"/>
    </row>
    <row r="372" spans="1:4">
      <c r="A372" s="829" t="s">
        <v>594</v>
      </c>
      <c r="B372" s="829"/>
      <c r="C372" s="829"/>
      <c r="D372" s="829"/>
    </row>
    <row r="373" spans="1:4">
      <c r="A373" s="829" t="s">
        <v>595</v>
      </c>
      <c r="B373" s="829"/>
      <c r="C373" s="829"/>
      <c r="D373" s="829"/>
    </row>
    <row r="374" spans="1:4">
      <c r="A374" s="829" t="s">
        <v>596</v>
      </c>
      <c r="B374" s="829"/>
      <c r="C374" s="829"/>
      <c r="D374" s="829"/>
    </row>
    <row r="375" spans="1:4">
      <c r="A375" s="829" t="s">
        <v>597</v>
      </c>
      <c r="B375" s="829"/>
      <c r="C375" s="829"/>
      <c r="D375" s="829"/>
    </row>
    <row r="376" spans="1:4">
      <c r="A376" s="829" t="s">
        <v>598</v>
      </c>
      <c r="B376" s="829"/>
      <c r="C376" s="829"/>
      <c r="D376" s="829"/>
    </row>
    <row r="377" spans="1:4">
      <c r="A377" s="829" t="s">
        <v>599</v>
      </c>
      <c r="B377" s="829"/>
      <c r="C377" s="829"/>
      <c r="D377" s="829"/>
    </row>
    <row r="379" spans="1:4">
      <c r="A379" s="826" t="s">
        <v>600</v>
      </c>
      <c r="B379" s="826"/>
      <c r="C379" s="826"/>
      <c r="D379" s="826"/>
    </row>
    <row r="380" spans="1:4">
      <c r="A380" s="826"/>
      <c r="B380" s="826"/>
      <c r="C380" s="826"/>
      <c r="D380" s="826"/>
    </row>
    <row r="381" spans="1:4">
      <c r="A381" s="826"/>
      <c r="B381" s="826"/>
      <c r="C381" s="826"/>
      <c r="D381" s="826"/>
    </row>
    <row r="383" spans="1:4">
      <c r="A383" s="829" t="s">
        <v>601</v>
      </c>
      <c r="B383" s="829"/>
      <c r="C383" s="829"/>
      <c r="D383" s="829"/>
    </row>
    <row r="384" spans="1:4">
      <c r="A384" s="829" t="s">
        <v>602</v>
      </c>
      <c r="B384" s="829"/>
      <c r="C384" s="829"/>
      <c r="D384" s="829"/>
    </row>
    <row r="385" spans="1:4">
      <c r="A385" s="829" t="s">
        <v>603</v>
      </c>
      <c r="B385" s="829"/>
      <c r="C385" s="829"/>
      <c r="D385" s="829"/>
    </row>
    <row r="386" spans="1:4">
      <c r="A386" s="829" t="s">
        <v>604</v>
      </c>
      <c r="B386" s="829"/>
      <c r="C386" s="829"/>
      <c r="D386" s="829"/>
    </row>
    <row r="387" spans="1:4">
      <c r="A387" s="829" t="s">
        <v>605</v>
      </c>
      <c r="B387" s="829"/>
      <c r="C387" s="829"/>
      <c r="D387" s="829"/>
    </row>
    <row r="388" spans="1:4">
      <c r="A388" s="829" t="s">
        <v>606</v>
      </c>
      <c r="B388" s="829"/>
      <c r="C388" s="829"/>
      <c r="D388" s="829"/>
    </row>
    <row r="389" spans="1:4">
      <c r="A389" s="829" t="s">
        <v>607</v>
      </c>
      <c r="B389" s="829"/>
      <c r="C389" s="829"/>
      <c r="D389" s="829"/>
    </row>
    <row r="390" spans="1:4">
      <c r="A390" s="829" t="s">
        <v>608</v>
      </c>
      <c r="B390" s="829"/>
      <c r="C390" s="829"/>
      <c r="D390" s="829"/>
    </row>
    <row r="392" spans="1:4">
      <c r="A392" s="840" t="s">
        <v>609</v>
      </c>
      <c r="B392" s="840"/>
      <c r="C392" s="840"/>
      <c r="D392" s="840"/>
    </row>
    <row r="393" spans="1:4">
      <c r="A393" s="840"/>
      <c r="B393" s="840"/>
      <c r="C393" s="840"/>
      <c r="D393" s="840"/>
    </row>
    <row r="395" spans="1:4">
      <c r="A395" s="839" t="s">
        <v>618</v>
      </c>
      <c r="B395" s="839"/>
      <c r="C395" s="839"/>
      <c r="D395" s="839"/>
    </row>
    <row r="397" spans="1:4">
      <c r="A397" s="840" t="s">
        <v>610</v>
      </c>
      <c r="B397" s="840"/>
      <c r="C397" s="840"/>
      <c r="D397" s="840"/>
    </row>
    <row r="398" spans="1:4">
      <c r="A398" s="840"/>
      <c r="B398" s="840"/>
      <c r="C398" s="840"/>
      <c r="D398" s="840"/>
    </row>
    <row r="400" spans="1:4">
      <c r="A400" s="826" t="s">
        <v>611</v>
      </c>
      <c r="B400" s="826"/>
      <c r="C400" s="826"/>
      <c r="D400" s="826"/>
    </row>
    <row r="401" spans="1:4">
      <c r="A401" s="826"/>
      <c r="B401" s="826"/>
      <c r="C401" s="826"/>
      <c r="D401" s="826"/>
    </row>
    <row r="403" spans="1:4">
      <c r="A403" s="826" t="s">
        <v>612</v>
      </c>
      <c r="B403" s="826"/>
      <c r="C403" s="826"/>
      <c r="D403" s="826"/>
    </row>
    <row r="404" spans="1:4">
      <c r="A404" s="826"/>
      <c r="B404" s="826"/>
      <c r="C404" s="826"/>
      <c r="D404" s="826"/>
    </row>
    <row r="406" spans="1:4">
      <c r="A406" s="826" t="s">
        <v>613</v>
      </c>
      <c r="B406" s="826"/>
      <c r="C406" s="826"/>
      <c r="D406" s="826"/>
    </row>
    <row r="407" spans="1:4">
      <c r="A407" s="826"/>
      <c r="B407" s="826"/>
      <c r="C407" s="826"/>
      <c r="D407" s="826"/>
    </row>
    <row r="409" spans="1:4">
      <c r="A409" s="829" t="s">
        <v>614</v>
      </c>
      <c r="B409" s="829"/>
      <c r="C409" s="829"/>
      <c r="D409" s="829"/>
    </row>
    <row r="410" spans="1:4">
      <c r="A410" s="829" t="s">
        <v>615</v>
      </c>
      <c r="B410" s="829"/>
      <c r="C410" s="829"/>
      <c r="D410" s="829"/>
    </row>
    <row r="411" spans="1:4">
      <c r="A411" s="829" t="s">
        <v>616</v>
      </c>
      <c r="B411" s="829"/>
      <c r="C411" s="829"/>
      <c r="D411" s="829"/>
    </row>
    <row r="412" spans="1:4">
      <c r="A412" s="829" t="s">
        <v>617</v>
      </c>
      <c r="B412" s="829"/>
      <c r="C412" s="829"/>
      <c r="D412" s="829"/>
    </row>
    <row r="414" spans="1:4">
      <c r="A414" s="833" t="s">
        <v>619</v>
      </c>
      <c r="B414" s="833"/>
      <c r="C414" s="833"/>
      <c r="D414" s="833"/>
    </row>
    <row r="416" spans="1:4">
      <c r="A416" s="242" t="s">
        <v>620</v>
      </c>
    </row>
    <row r="418" spans="1:3">
      <c r="A418" s="313" t="s">
        <v>621</v>
      </c>
      <c r="B418" s="310" t="s">
        <v>622</v>
      </c>
    </row>
    <row r="419" spans="1:3">
      <c r="A419" s="244" t="s">
        <v>623</v>
      </c>
      <c r="B419" s="838" t="s">
        <v>628</v>
      </c>
      <c r="C419" s="838"/>
    </row>
    <row r="420" spans="1:3">
      <c r="A420" s="244" t="s">
        <v>624</v>
      </c>
      <c r="B420" s="310" t="s">
        <v>629</v>
      </c>
    </row>
    <row r="421" spans="1:3">
      <c r="A421" s="244" t="s">
        <v>625</v>
      </c>
      <c r="B421" s="310" t="s">
        <v>630</v>
      </c>
    </row>
    <row r="422" spans="1:3">
      <c r="A422" s="244" t="s">
        <v>626</v>
      </c>
      <c r="B422" s="310" t="s">
        <v>630</v>
      </c>
    </row>
    <row r="423" spans="1:3">
      <c r="A423" s="244" t="s">
        <v>627</v>
      </c>
      <c r="B423" s="310" t="s">
        <v>631</v>
      </c>
    </row>
    <row r="425" spans="1:3">
      <c r="A425" s="242" t="s">
        <v>632</v>
      </c>
    </row>
    <row r="426" spans="1:3">
      <c r="A426" s="244" t="s">
        <v>633</v>
      </c>
      <c r="B426" s="241" t="s">
        <v>636</v>
      </c>
    </row>
    <row r="427" spans="1:3">
      <c r="A427" s="244" t="s">
        <v>634</v>
      </c>
      <c r="B427" s="837" t="s">
        <v>637</v>
      </c>
      <c r="C427" s="837"/>
    </row>
    <row r="428" spans="1:3">
      <c r="A428" s="310" t="s">
        <v>635</v>
      </c>
      <c r="B428" s="837" t="s">
        <v>638</v>
      </c>
      <c r="C428" s="837"/>
    </row>
    <row r="429" spans="1:3">
      <c r="B429" s="246" t="s">
        <v>639</v>
      </c>
    </row>
    <row r="430" spans="1:3">
      <c r="B430" s="246" t="s">
        <v>640</v>
      </c>
    </row>
    <row r="431" spans="1:3">
      <c r="B431" s="275" t="s">
        <v>641</v>
      </c>
      <c r="C431" s="275"/>
    </row>
    <row r="432" spans="1:3">
      <c r="B432" s="310" t="s">
        <v>642</v>
      </c>
    </row>
    <row r="433" spans="1:3">
      <c r="A433" s="310" t="s">
        <v>643</v>
      </c>
      <c r="B433" s="246" t="s">
        <v>645</v>
      </c>
    </row>
    <row r="434" spans="1:3">
      <c r="A434" s="244" t="s">
        <v>644</v>
      </c>
      <c r="B434" s="246" t="s">
        <v>646</v>
      </c>
    </row>
    <row r="436" spans="1:3">
      <c r="A436" s="242" t="s">
        <v>647</v>
      </c>
    </row>
    <row r="437" spans="1:3">
      <c r="A437" s="244" t="s">
        <v>633</v>
      </c>
      <c r="B437" s="310" t="s">
        <v>649</v>
      </c>
    </row>
    <row r="438" spans="1:3">
      <c r="A438" s="244" t="s">
        <v>634</v>
      </c>
      <c r="B438" s="837" t="s">
        <v>648</v>
      </c>
      <c r="C438" s="837"/>
    </row>
    <row r="439" spans="1:3">
      <c r="A439" s="310" t="s">
        <v>635</v>
      </c>
      <c r="B439" s="837" t="s">
        <v>638</v>
      </c>
      <c r="C439" s="837"/>
    </row>
    <row r="440" spans="1:3">
      <c r="B440" s="246" t="s">
        <v>639</v>
      </c>
    </row>
    <row r="441" spans="1:3">
      <c r="B441" s="246" t="s">
        <v>640</v>
      </c>
    </row>
    <row r="442" spans="1:3">
      <c r="B442" s="275" t="s">
        <v>641</v>
      </c>
      <c r="C442" s="275"/>
    </row>
    <row r="443" spans="1:3">
      <c r="B443" s="310" t="s">
        <v>642</v>
      </c>
    </row>
    <row r="444" spans="1:3">
      <c r="A444" s="310" t="s">
        <v>643</v>
      </c>
      <c r="B444" s="246" t="s">
        <v>645</v>
      </c>
    </row>
    <row r="445" spans="1:3">
      <c r="A445" s="244" t="s">
        <v>644</v>
      </c>
      <c r="B445" s="246" t="s">
        <v>646</v>
      </c>
    </row>
    <row r="447" spans="1:3">
      <c r="A447" s="242" t="s">
        <v>650</v>
      </c>
    </row>
    <row r="448" spans="1:3">
      <c r="A448" s="244" t="s">
        <v>633</v>
      </c>
      <c r="B448" s="310" t="s">
        <v>651</v>
      </c>
    </row>
    <row r="449" spans="1:3">
      <c r="A449" s="244" t="s">
        <v>634</v>
      </c>
      <c r="B449" s="837" t="s">
        <v>652</v>
      </c>
      <c r="C449" s="837"/>
    </row>
    <row r="450" spans="1:3">
      <c r="A450" s="310" t="s">
        <v>635</v>
      </c>
      <c r="B450" s="246" t="s">
        <v>638</v>
      </c>
    </row>
    <row r="451" spans="1:3">
      <c r="B451" s="246" t="s">
        <v>653</v>
      </c>
    </row>
    <row r="452" spans="1:3">
      <c r="B452" s="246" t="s">
        <v>654</v>
      </c>
    </row>
    <row r="453" spans="1:3">
      <c r="B453" s="246" t="s">
        <v>655</v>
      </c>
    </row>
    <row r="454" spans="1:3">
      <c r="B454" s="246" t="s">
        <v>656</v>
      </c>
    </row>
    <row r="455" spans="1:3">
      <c r="A455" s="310" t="s">
        <v>643</v>
      </c>
      <c r="B455" s="246" t="s">
        <v>657</v>
      </c>
    </row>
    <row r="456" spans="1:3">
      <c r="A456" s="244" t="s">
        <v>644</v>
      </c>
      <c r="B456" s="246" t="s">
        <v>646</v>
      </c>
    </row>
    <row r="458" spans="1:3">
      <c r="A458" s="242" t="s">
        <v>658</v>
      </c>
    </row>
    <row r="459" spans="1:3">
      <c r="A459" s="244" t="s">
        <v>633</v>
      </c>
      <c r="B459" s="241" t="s">
        <v>659</v>
      </c>
    </row>
    <row r="460" spans="1:3">
      <c r="A460" s="244" t="s">
        <v>634</v>
      </c>
      <c r="B460" s="246" t="s">
        <v>660</v>
      </c>
    </row>
    <row r="461" spans="1:3">
      <c r="A461" s="310" t="s">
        <v>635</v>
      </c>
      <c r="B461" s="246" t="s">
        <v>638</v>
      </c>
    </row>
    <row r="462" spans="1:3">
      <c r="B462" s="246" t="s">
        <v>661</v>
      </c>
    </row>
    <row r="463" spans="1:3">
      <c r="B463" s="246" t="s">
        <v>662</v>
      </c>
    </row>
    <row r="464" spans="1:3">
      <c r="B464" s="246" t="s">
        <v>663</v>
      </c>
    </row>
    <row r="465" spans="1:2">
      <c r="B465" s="246" t="s">
        <v>664</v>
      </c>
    </row>
    <row r="466" spans="1:2">
      <c r="A466" s="310" t="s">
        <v>643</v>
      </c>
      <c r="B466" s="246" t="s">
        <v>665</v>
      </c>
    </row>
    <row r="467" spans="1:2">
      <c r="A467" s="244" t="s">
        <v>644</v>
      </c>
      <c r="B467" s="246" t="s">
        <v>646</v>
      </c>
    </row>
    <row r="469" spans="1:2">
      <c r="A469" s="242" t="s">
        <v>666</v>
      </c>
    </row>
    <row r="470" spans="1:2">
      <c r="A470" s="244" t="s">
        <v>633</v>
      </c>
      <c r="B470" s="241" t="s">
        <v>667</v>
      </c>
    </row>
    <row r="471" spans="1:2">
      <c r="A471" s="244" t="s">
        <v>634</v>
      </c>
      <c r="B471" s="246" t="s">
        <v>660</v>
      </c>
    </row>
    <row r="472" spans="1:2">
      <c r="A472" s="310" t="s">
        <v>635</v>
      </c>
      <c r="B472" s="246" t="s">
        <v>638</v>
      </c>
    </row>
    <row r="473" spans="1:2">
      <c r="B473" s="246" t="s">
        <v>668</v>
      </c>
    </row>
    <row r="474" spans="1:2">
      <c r="B474" s="246" t="s">
        <v>669</v>
      </c>
    </row>
    <row r="475" spans="1:2">
      <c r="B475" s="246" t="s">
        <v>670</v>
      </c>
    </row>
    <row r="476" spans="1:2">
      <c r="B476" s="246" t="s">
        <v>671</v>
      </c>
    </row>
    <row r="477" spans="1:2">
      <c r="A477" s="310" t="s">
        <v>643</v>
      </c>
      <c r="B477" s="246" t="s">
        <v>672</v>
      </c>
    </row>
    <row r="478" spans="1:2">
      <c r="A478" s="244" t="s">
        <v>644</v>
      </c>
      <c r="B478" s="246" t="s">
        <v>646</v>
      </c>
    </row>
    <row r="480" spans="1:2">
      <c r="A480" s="242" t="s">
        <v>673</v>
      </c>
    </row>
    <row r="481" spans="1:2">
      <c r="A481" s="244" t="s">
        <v>633</v>
      </c>
      <c r="B481" s="246" t="s">
        <v>674</v>
      </c>
    </row>
    <row r="482" spans="1:2">
      <c r="A482" s="244" t="s">
        <v>634</v>
      </c>
      <c r="B482" s="246" t="s">
        <v>660</v>
      </c>
    </row>
    <row r="483" spans="1:2">
      <c r="A483" s="310" t="s">
        <v>635</v>
      </c>
      <c r="B483" s="246" t="s">
        <v>638</v>
      </c>
    </row>
    <row r="484" spans="1:2">
      <c r="B484" s="246" t="s">
        <v>675</v>
      </c>
    </row>
    <row r="485" spans="1:2">
      <c r="B485" s="246" t="s">
        <v>676</v>
      </c>
    </row>
    <row r="486" spans="1:2">
      <c r="B486" s="246" t="s">
        <v>677</v>
      </c>
    </row>
    <row r="487" spans="1:2">
      <c r="B487" s="246" t="s">
        <v>678</v>
      </c>
    </row>
    <row r="488" spans="1:2">
      <c r="A488" s="310" t="s">
        <v>643</v>
      </c>
      <c r="B488" s="246" t="s">
        <v>679</v>
      </c>
    </row>
    <row r="489" spans="1:2">
      <c r="A489" s="244" t="s">
        <v>644</v>
      </c>
      <c r="B489" s="246" t="s">
        <v>646</v>
      </c>
    </row>
    <row r="491" spans="1:2">
      <c r="A491" s="242" t="s">
        <v>680</v>
      </c>
    </row>
    <row r="492" spans="1:2">
      <c r="A492" s="244" t="s">
        <v>633</v>
      </c>
      <c r="B492" s="241" t="s">
        <v>681</v>
      </c>
    </row>
    <row r="493" spans="1:2">
      <c r="A493" s="244" t="s">
        <v>634</v>
      </c>
      <c r="B493" s="246" t="s">
        <v>660</v>
      </c>
    </row>
    <row r="494" spans="1:2">
      <c r="A494" s="310" t="s">
        <v>635</v>
      </c>
      <c r="B494" s="246" t="s">
        <v>638</v>
      </c>
    </row>
    <row r="495" spans="1:2">
      <c r="B495" s="246" t="s">
        <v>682</v>
      </c>
    </row>
    <row r="496" spans="1:2">
      <c r="B496" s="246" t="s">
        <v>683</v>
      </c>
    </row>
    <row r="497" spans="1:2">
      <c r="B497" s="246" t="s">
        <v>684</v>
      </c>
    </row>
    <row r="498" spans="1:2">
      <c r="B498" s="246" t="s">
        <v>685</v>
      </c>
    </row>
    <row r="499" spans="1:2">
      <c r="A499" s="310" t="s">
        <v>643</v>
      </c>
      <c r="B499" s="246" t="s">
        <v>686</v>
      </c>
    </row>
    <row r="500" spans="1:2">
      <c r="A500" s="244" t="s">
        <v>644</v>
      </c>
      <c r="B500" s="246" t="s">
        <v>646</v>
      </c>
    </row>
    <row r="502" spans="1:2">
      <c r="A502" s="242" t="s">
        <v>687</v>
      </c>
    </row>
    <row r="503" spans="1:2">
      <c r="A503" s="244" t="s">
        <v>633</v>
      </c>
      <c r="B503" s="246" t="s">
        <v>688</v>
      </c>
    </row>
    <row r="504" spans="1:2">
      <c r="A504" s="244" t="s">
        <v>634</v>
      </c>
      <c r="B504" s="246" t="s">
        <v>689</v>
      </c>
    </row>
    <row r="505" spans="1:2">
      <c r="A505" s="310" t="s">
        <v>635</v>
      </c>
      <c r="B505" s="246" t="s">
        <v>638</v>
      </c>
    </row>
    <row r="506" spans="1:2">
      <c r="B506" s="246" t="s">
        <v>690</v>
      </c>
    </row>
    <row r="507" spans="1:2">
      <c r="B507" s="246" t="s">
        <v>691</v>
      </c>
    </row>
    <row r="508" spans="1:2">
      <c r="B508" s="246" t="s">
        <v>692</v>
      </c>
    </row>
    <row r="509" spans="1:2">
      <c r="B509" s="246" t="s">
        <v>693</v>
      </c>
    </row>
    <row r="510" spans="1:2">
      <c r="A510" s="310" t="s">
        <v>643</v>
      </c>
      <c r="B510" s="246" t="s">
        <v>694</v>
      </c>
    </row>
    <row r="511" spans="1:2">
      <c r="A511" s="244" t="s">
        <v>644</v>
      </c>
      <c r="B511" s="246" t="s">
        <v>646</v>
      </c>
    </row>
    <row r="513" spans="1:4">
      <c r="A513" s="243" t="s">
        <v>695</v>
      </c>
    </row>
    <row r="514" spans="1:4" ht="10.7" customHeight="1">
      <c r="A514" s="314"/>
      <c r="B514" s="315" t="s">
        <v>452</v>
      </c>
      <c r="C514" s="316"/>
    </row>
    <row r="515" spans="1:4">
      <c r="A515" s="317" t="s">
        <v>696</v>
      </c>
      <c r="B515" s="318">
        <v>10000000000</v>
      </c>
      <c r="C515" s="316"/>
    </row>
    <row r="516" spans="1:4">
      <c r="A516" s="317" t="s">
        <v>697</v>
      </c>
      <c r="B516" s="318">
        <v>30000000000</v>
      </c>
      <c r="C516" s="316"/>
    </row>
    <row r="517" spans="1:4">
      <c r="A517" s="317" t="s">
        <v>698</v>
      </c>
      <c r="B517" s="318">
        <v>50000000000</v>
      </c>
      <c r="C517" s="316"/>
    </row>
    <row r="518" spans="1:4">
      <c r="A518" s="317" t="s">
        <v>699</v>
      </c>
      <c r="B518" s="318">
        <v>60000000000</v>
      </c>
      <c r="C518" s="316"/>
    </row>
    <row r="519" spans="1:4">
      <c r="A519" s="317" t="s">
        <v>700</v>
      </c>
      <c r="B519" s="318">
        <v>60000000000</v>
      </c>
      <c r="C519" s="314"/>
    </row>
    <row r="520" spans="1:4">
      <c r="A520" s="317" t="s">
        <v>701</v>
      </c>
      <c r="B520" s="318">
        <v>60000000000</v>
      </c>
      <c r="C520" s="316"/>
    </row>
    <row r="521" spans="1:4">
      <c r="A521" s="317" t="s">
        <v>702</v>
      </c>
      <c r="B521" s="318">
        <v>60000000000</v>
      </c>
      <c r="C521" s="314"/>
    </row>
    <row r="522" spans="1:4">
      <c r="A522" s="317" t="s">
        <v>703</v>
      </c>
      <c r="B522" s="319">
        <v>20000000000</v>
      </c>
      <c r="C522" s="316"/>
    </row>
    <row r="523" spans="1:4" ht="13.5" customHeight="1">
      <c r="A523" s="314" t="s">
        <v>704</v>
      </c>
      <c r="B523" s="320">
        <f>+SUM(B515:B522)</f>
        <v>350000000000</v>
      </c>
      <c r="C523" s="823" t="s">
        <v>901</v>
      </c>
      <c r="D523" s="823"/>
    </row>
    <row r="524" spans="1:4">
      <c r="A524" s="316"/>
      <c r="B524" s="316"/>
      <c r="C524" s="316"/>
    </row>
    <row r="525" spans="1:4">
      <c r="A525" s="833" t="s">
        <v>705</v>
      </c>
      <c r="B525" s="833"/>
      <c r="C525" s="833"/>
      <c r="D525" s="833"/>
    </row>
    <row r="527" spans="1:4">
      <c r="A527" s="242" t="s">
        <v>620</v>
      </c>
    </row>
    <row r="528" spans="1:4">
      <c r="A528" s="244" t="s">
        <v>621</v>
      </c>
      <c r="B528" s="246" t="s">
        <v>707</v>
      </c>
    </row>
    <row r="529" spans="1:2">
      <c r="A529" s="244" t="s">
        <v>623</v>
      </c>
      <c r="B529" s="310" t="s">
        <v>628</v>
      </c>
    </row>
    <row r="530" spans="1:2">
      <c r="A530" s="244" t="s">
        <v>624</v>
      </c>
      <c r="B530" s="246" t="s">
        <v>708</v>
      </c>
    </row>
    <row r="531" spans="1:2">
      <c r="A531" s="244" t="s">
        <v>625</v>
      </c>
      <c r="B531" s="246" t="s">
        <v>630</v>
      </c>
    </row>
    <row r="532" spans="1:2">
      <c r="A532" s="244" t="s">
        <v>706</v>
      </c>
      <c r="B532" s="246" t="s">
        <v>630</v>
      </c>
    </row>
    <row r="533" spans="1:2">
      <c r="A533" s="244" t="s">
        <v>627</v>
      </c>
      <c r="B533" s="246" t="s">
        <v>631</v>
      </c>
    </row>
    <row r="535" spans="1:2">
      <c r="A535" s="324" t="s">
        <v>632</v>
      </c>
    </row>
    <row r="536" spans="1:2">
      <c r="A536" s="310" t="s">
        <v>633</v>
      </c>
      <c r="B536" s="246" t="s">
        <v>712</v>
      </c>
    </row>
    <row r="537" spans="1:2">
      <c r="A537" s="244" t="s">
        <v>709</v>
      </c>
      <c r="B537" s="246" t="s">
        <v>660</v>
      </c>
    </row>
    <row r="538" spans="1:2">
      <c r="A538" s="244" t="s">
        <v>710</v>
      </c>
      <c r="B538" s="246" t="s">
        <v>713</v>
      </c>
    </row>
    <row r="539" spans="1:2">
      <c r="A539" s="244" t="s">
        <v>711</v>
      </c>
      <c r="B539" s="246" t="s">
        <v>714</v>
      </c>
    </row>
    <row r="540" spans="1:2">
      <c r="A540" s="244" t="s">
        <v>644</v>
      </c>
      <c r="B540" s="246" t="s">
        <v>646</v>
      </c>
    </row>
    <row r="542" spans="1:2">
      <c r="A542" s="242" t="s">
        <v>647</v>
      </c>
    </row>
    <row r="543" spans="1:2">
      <c r="A543" s="310" t="s">
        <v>633</v>
      </c>
      <c r="B543" s="246" t="s">
        <v>716</v>
      </c>
    </row>
    <row r="544" spans="1:2">
      <c r="A544" s="244" t="s">
        <v>709</v>
      </c>
      <c r="B544" s="246" t="s">
        <v>717</v>
      </c>
    </row>
    <row r="545" spans="1:4">
      <c r="A545" s="244" t="s">
        <v>715</v>
      </c>
      <c r="B545" s="328">
        <v>0.09</v>
      </c>
    </row>
    <row r="546" spans="1:4">
      <c r="A546" s="244" t="s">
        <v>711</v>
      </c>
      <c r="B546" s="246" t="s">
        <v>718</v>
      </c>
    </row>
    <row r="547" spans="1:4">
      <c r="A547" s="244" t="s">
        <v>644</v>
      </c>
      <c r="B547" s="246" t="s">
        <v>646</v>
      </c>
    </row>
    <row r="549" spans="1:4">
      <c r="A549" s="243" t="s">
        <v>695</v>
      </c>
    </row>
    <row r="550" spans="1:4">
      <c r="B550" s="322" t="s">
        <v>452</v>
      </c>
    </row>
    <row r="551" spans="1:4">
      <c r="A551" s="317" t="s">
        <v>696</v>
      </c>
      <c r="B551" s="325">
        <v>60000000000</v>
      </c>
    </row>
    <row r="552" spans="1:4">
      <c r="A552" s="317" t="s">
        <v>697</v>
      </c>
      <c r="B552" s="326">
        <v>12000000000</v>
      </c>
    </row>
    <row r="553" spans="1:4">
      <c r="A553" s="314" t="s">
        <v>719</v>
      </c>
      <c r="B553" s="327">
        <v>72000000000</v>
      </c>
    </row>
    <row r="554" spans="1:4" ht="8.4499999999999993" customHeight="1">
      <c r="A554" s="314"/>
      <c r="B554" s="315"/>
    </row>
    <row r="555" spans="1:4" ht="15.75">
      <c r="A555" s="314" t="s">
        <v>720</v>
      </c>
      <c r="B555" s="416">
        <v>71300000000</v>
      </c>
      <c r="C555" s="434" t="s">
        <v>901</v>
      </c>
    </row>
    <row r="557" spans="1:4">
      <c r="A557" s="833" t="s">
        <v>905</v>
      </c>
      <c r="B557" s="833"/>
      <c r="C557" s="833"/>
      <c r="D557" s="833"/>
    </row>
    <row r="558" spans="1:4">
      <c r="A558" s="409"/>
      <c r="B558" s="410"/>
      <c r="C558" s="409"/>
      <c r="D558" s="409"/>
    </row>
    <row r="559" spans="1:4">
      <c r="A559" s="830" t="s">
        <v>721</v>
      </c>
      <c r="B559" s="830"/>
      <c r="C559" s="830"/>
      <c r="D559" s="830"/>
    </row>
    <row r="561" spans="1:4">
      <c r="A561" s="409" t="s">
        <v>722</v>
      </c>
    </row>
    <row r="563" spans="1:4">
      <c r="A563" s="324" t="s">
        <v>723</v>
      </c>
    </row>
    <row r="564" spans="1:4">
      <c r="A564" s="244" t="s">
        <v>724</v>
      </c>
    </row>
    <row r="565" spans="1:4">
      <c r="A565" s="829" t="s">
        <v>725</v>
      </c>
      <c r="B565" s="829"/>
      <c r="C565" s="829"/>
      <c r="D565" s="829"/>
    </row>
    <row r="566" spans="1:4">
      <c r="A566" s="244" t="s">
        <v>726</v>
      </c>
    </row>
    <row r="567" spans="1:4">
      <c r="A567" s="826" t="s">
        <v>727</v>
      </c>
      <c r="B567" s="826"/>
      <c r="C567" s="826"/>
      <c r="D567" s="826"/>
    </row>
    <row r="568" spans="1:4">
      <c r="A568" s="826"/>
      <c r="B568" s="826"/>
      <c r="C568" s="826"/>
      <c r="D568" s="826"/>
    </row>
    <row r="569" spans="1:4">
      <c r="A569" s="244" t="s">
        <v>728</v>
      </c>
    </row>
    <row r="571" spans="1:4">
      <c r="A571" s="242" t="s">
        <v>729</v>
      </c>
    </row>
    <row r="572" spans="1:4">
      <c r="A572" s="826" t="s">
        <v>730</v>
      </c>
      <c r="B572" s="826"/>
      <c r="C572" s="826"/>
      <c r="D572" s="826"/>
    </row>
    <row r="573" spans="1:4">
      <c r="A573" s="826"/>
      <c r="B573" s="826"/>
      <c r="C573" s="826"/>
      <c r="D573" s="826"/>
    </row>
    <row r="575" spans="1:4">
      <c r="A575" s="826" t="s">
        <v>731</v>
      </c>
      <c r="B575" s="826"/>
      <c r="C575" s="826"/>
      <c r="D575" s="826"/>
    </row>
    <row r="576" spans="1:4">
      <c r="A576" s="826"/>
      <c r="B576" s="826"/>
      <c r="C576" s="826"/>
      <c r="D576" s="826"/>
    </row>
    <row r="578" spans="1:4">
      <c r="A578" s="242" t="s">
        <v>732</v>
      </c>
    </row>
    <row r="579" spans="1:4">
      <c r="A579" s="829" t="s">
        <v>733</v>
      </c>
      <c r="B579" s="829"/>
      <c r="C579" s="829"/>
      <c r="D579" s="829"/>
    </row>
    <row r="581" spans="1:4">
      <c r="A581" s="324" t="s">
        <v>734</v>
      </c>
    </row>
    <row r="582" spans="1:4">
      <c r="A582" s="829" t="s">
        <v>735</v>
      </c>
      <c r="B582" s="829"/>
      <c r="C582" s="829"/>
      <c r="D582" s="829"/>
    </row>
    <row r="584" spans="1:4">
      <c r="A584" s="830" t="s">
        <v>736</v>
      </c>
      <c r="B584" s="830"/>
      <c r="C584" s="830"/>
      <c r="D584" s="830"/>
    </row>
    <row r="585" spans="1:4" ht="15.75" thickBot="1"/>
    <row r="586" spans="1:4" ht="15.75" thickBot="1">
      <c r="A586" s="831" t="s">
        <v>737</v>
      </c>
      <c r="B586" s="329">
        <v>43555</v>
      </c>
      <c r="C586" s="330">
        <v>43465</v>
      </c>
    </row>
    <row r="587" spans="1:4" ht="15.75" thickBot="1">
      <c r="A587" s="832"/>
      <c r="B587" s="437" t="s">
        <v>452</v>
      </c>
      <c r="C587" s="438" t="s">
        <v>452</v>
      </c>
    </row>
    <row r="588" spans="1:4" ht="15.75" thickBot="1">
      <c r="A588" s="331" t="s">
        <v>738</v>
      </c>
      <c r="B588" s="331"/>
      <c r="C588" s="332"/>
    </row>
    <row r="589" spans="1:4" ht="15.6" customHeight="1" thickBot="1">
      <c r="A589" s="824" t="s">
        <v>739</v>
      </c>
      <c r="B589" s="824"/>
      <c r="C589" s="825"/>
    </row>
    <row r="590" spans="1:4" ht="15.75" thickBot="1">
      <c r="A590" s="333" t="s">
        <v>740</v>
      </c>
      <c r="B590" s="334">
        <v>1035068341</v>
      </c>
      <c r="C590" s="335">
        <v>1399692931</v>
      </c>
    </row>
    <row r="591" spans="1:4" ht="15.75" thickBot="1">
      <c r="A591" s="331" t="s">
        <v>741</v>
      </c>
      <c r="B591" s="336">
        <f>+B590</f>
        <v>1035068341</v>
      </c>
      <c r="C591" s="336">
        <f>+C590</f>
        <v>1399692931</v>
      </c>
    </row>
    <row r="592" spans="1:4" ht="15.75" thickBot="1">
      <c r="A592" s="337" t="s">
        <v>2</v>
      </c>
      <c r="B592" s="338">
        <f>+B591</f>
        <v>1035068341</v>
      </c>
      <c r="C592" s="338">
        <f>+C591</f>
        <v>1399692931</v>
      </c>
    </row>
    <row r="593" spans="1:3" ht="15.75" thickBot="1"/>
    <row r="594" spans="1:3" ht="15.75" thickBot="1">
      <c r="A594" s="831" t="s">
        <v>805</v>
      </c>
      <c r="B594" s="329">
        <v>43555</v>
      </c>
      <c r="C594" s="330">
        <v>43465</v>
      </c>
    </row>
    <row r="595" spans="1:3" ht="15.75" thickBot="1">
      <c r="A595" s="832"/>
      <c r="B595" s="437" t="s">
        <v>452</v>
      </c>
      <c r="C595" s="438" t="s">
        <v>452</v>
      </c>
    </row>
    <row r="596" spans="1:3" ht="15.75" thickBot="1">
      <c r="A596" s="339" t="s">
        <v>742</v>
      </c>
      <c r="B596" s="339"/>
      <c r="C596" s="337"/>
    </row>
    <row r="597" spans="1:3" ht="18.600000000000001" customHeight="1" thickBot="1">
      <c r="A597" s="827" t="s">
        <v>924</v>
      </c>
      <c r="B597" s="827"/>
      <c r="C597" s="828"/>
    </row>
    <row r="598" spans="1:3" ht="15.75" thickBot="1">
      <c r="A598" s="340" t="s">
        <v>743</v>
      </c>
      <c r="B598" s="341">
        <v>15120424629</v>
      </c>
      <c r="C598" s="341">
        <v>13451108872</v>
      </c>
    </row>
    <row r="599" spans="1:3" ht="15.75" thickBot="1">
      <c r="A599" s="333" t="s">
        <v>744</v>
      </c>
      <c r="B599" s="342">
        <v>8531712650</v>
      </c>
      <c r="C599" s="335">
        <v>8521824587</v>
      </c>
    </row>
    <row r="600" spans="1:3" ht="25.35" customHeight="1" thickBot="1">
      <c r="A600" s="343" t="s">
        <v>745</v>
      </c>
      <c r="B600" s="344">
        <f>SUM(B598:B599)</f>
        <v>23652137279</v>
      </c>
      <c r="C600" s="344">
        <f>SUM(C598:C599)</f>
        <v>21972933459</v>
      </c>
    </row>
    <row r="601" spans="1:3" ht="14.45" customHeight="1" thickBot="1">
      <c r="A601" s="827" t="s">
        <v>925</v>
      </c>
      <c r="B601" s="827"/>
      <c r="C601" s="828"/>
    </row>
    <row r="602" spans="1:3" ht="15.75" thickBot="1">
      <c r="A602" s="340" t="s">
        <v>746</v>
      </c>
      <c r="B602" s="341">
        <v>109585110</v>
      </c>
      <c r="C602" s="341">
        <v>4861860658</v>
      </c>
    </row>
    <row r="603" spans="1:3" ht="15.75" thickBot="1">
      <c r="A603" s="340" t="s">
        <v>747</v>
      </c>
      <c r="B603" s="341">
        <v>2702361523</v>
      </c>
      <c r="C603" s="341">
        <v>123083126</v>
      </c>
    </row>
    <row r="604" spans="1:3" ht="15.75" thickBot="1">
      <c r="A604" s="333" t="s">
        <v>748</v>
      </c>
      <c r="B604" s="334">
        <v>19191000</v>
      </c>
      <c r="C604" s="335">
        <v>3432000</v>
      </c>
    </row>
    <row r="605" spans="1:3" ht="31.7" customHeight="1" thickBot="1">
      <c r="A605" s="343" t="s">
        <v>749</v>
      </c>
      <c r="B605" s="338">
        <f>SUM(B602:B604)</f>
        <v>2831137633</v>
      </c>
      <c r="C605" s="338">
        <f>SUM(C602:C604)</f>
        <v>4988375784</v>
      </c>
    </row>
    <row r="606" spans="1:3" ht="15.75" thickBot="1">
      <c r="A606" s="827" t="s">
        <v>926</v>
      </c>
      <c r="B606" s="827"/>
      <c r="C606" s="337"/>
    </row>
    <row r="607" spans="1:3" ht="15.75" thickBot="1">
      <c r="A607" s="340" t="s">
        <v>740</v>
      </c>
      <c r="B607" s="345">
        <v>141137172</v>
      </c>
      <c r="C607" s="341">
        <v>1629576</v>
      </c>
    </row>
    <row r="608" spans="1:3" ht="15.75" thickBot="1">
      <c r="A608" s="340" t="s">
        <v>750</v>
      </c>
      <c r="B608" s="345">
        <v>94091448</v>
      </c>
      <c r="C608" s="341">
        <v>1086384</v>
      </c>
    </row>
    <row r="609" spans="1:4" ht="15.75" thickBot="1">
      <c r="A609" s="340" t="s">
        <v>747</v>
      </c>
      <c r="B609" s="345">
        <v>470457237</v>
      </c>
      <c r="C609" s="341">
        <v>5431917</v>
      </c>
    </row>
    <row r="610" spans="1:4" ht="15.75" thickBot="1">
      <c r="A610" s="340" t="s">
        <v>751</v>
      </c>
      <c r="B610" s="345">
        <v>141137218</v>
      </c>
      <c r="C610" s="341">
        <v>1629622</v>
      </c>
    </row>
    <row r="611" spans="1:4" ht="15.75" thickBot="1">
      <c r="A611" s="340" t="s">
        <v>752</v>
      </c>
      <c r="B611" s="345">
        <v>94091449</v>
      </c>
      <c r="C611" s="341">
        <v>1086385</v>
      </c>
    </row>
    <row r="612" spans="1:4" ht="27" customHeight="1" thickBot="1">
      <c r="A612" s="346" t="s">
        <v>753</v>
      </c>
      <c r="B612" s="338">
        <f>SUM(B607:B611)</f>
        <v>940914524</v>
      </c>
      <c r="C612" s="338">
        <f>SUM(C607:C611)</f>
        <v>10863884</v>
      </c>
    </row>
    <row r="613" spans="1:4" ht="15.75" thickBot="1">
      <c r="A613" s="347" t="s">
        <v>5</v>
      </c>
      <c r="B613" s="338">
        <f>+B600+B605+B612</f>
        <v>27424189436</v>
      </c>
      <c r="C613" s="338">
        <f>+C600+C605+C612</f>
        <v>26972173127</v>
      </c>
    </row>
    <row r="614" spans="1:4" ht="15.75" thickBot="1">
      <c r="A614" s="411"/>
      <c r="B614" s="412"/>
      <c r="C614" s="412"/>
    </row>
    <row r="615" spans="1:4" ht="15.75" thickBot="1">
      <c r="A615" s="339" t="s">
        <v>754</v>
      </c>
      <c r="B615" s="348">
        <v>43555</v>
      </c>
      <c r="C615" s="329">
        <v>43465</v>
      </c>
    </row>
    <row r="616" spans="1:4" ht="15.75" thickBot="1">
      <c r="A616" s="346"/>
      <c r="B616" s="349" t="s">
        <v>452</v>
      </c>
      <c r="C616" s="349" t="s">
        <v>452</v>
      </c>
    </row>
    <row r="617" spans="1:4" ht="15.75" thickBot="1">
      <c r="A617" s="339" t="s">
        <v>755</v>
      </c>
      <c r="B617" s="339"/>
      <c r="C617" s="337"/>
    </row>
    <row r="618" spans="1:4" ht="15.75" thickBot="1">
      <c r="A618" s="340" t="s">
        <v>740</v>
      </c>
      <c r="B618" s="341">
        <v>9000000000</v>
      </c>
      <c r="C618" s="341">
        <v>9000000000</v>
      </c>
    </row>
    <row r="619" spans="1:4" ht="15.75" thickBot="1">
      <c r="A619" s="340" t="s">
        <v>748</v>
      </c>
      <c r="B619" s="341">
        <v>6000000000</v>
      </c>
      <c r="C619" s="341">
        <v>6000000000</v>
      </c>
      <c r="D619" s="401"/>
    </row>
    <row r="620" spans="1:4" ht="15.75" thickBot="1">
      <c r="A620" s="340" t="s">
        <v>752</v>
      </c>
      <c r="B620" s="341">
        <v>6000000000</v>
      </c>
      <c r="C620" s="341">
        <v>6000000000</v>
      </c>
    </row>
    <row r="621" spans="1:4" ht="15.75" thickBot="1">
      <c r="A621" s="340" t="s">
        <v>751</v>
      </c>
      <c r="B621" s="341">
        <v>9000000000</v>
      </c>
      <c r="C621" s="341">
        <v>9000000000</v>
      </c>
    </row>
    <row r="622" spans="1:4" ht="15.75" thickBot="1">
      <c r="A622" s="333" t="s">
        <v>747</v>
      </c>
      <c r="B622" s="334">
        <v>30000000000</v>
      </c>
      <c r="C622" s="335">
        <v>30000000000</v>
      </c>
    </row>
    <row r="623" spans="1:4" ht="15.75" thickBot="1">
      <c r="A623" s="343" t="s">
        <v>756</v>
      </c>
      <c r="B623" s="338">
        <f>SUM(B618:B622)</f>
        <v>60000000000</v>
      </c>
      <c r="C623" s="338">
        <f>SUM(C618:C622)</f>
        <v>60000000000</v>
      </c>
    </row>
    <row r="624" spans="1:4" ht="15.75" thickBot="1">
      <c r="A624" s="339" t="s">
        <v>757</v>
      </c>
      <c r="B624" s="339"/>
      <c r="C624" s="337"/>
    </row>
    <row r="625" spans="1:4" ht="15.75" thickBot="1">
      <c r="A625" s="340" t="s">
        <v>740</v>
      </c>
      <c r="B625" s="341">
        <v>7500000000</v>
      </c>
      <c r="C625" s="341">
        <v>7500000000</v>
      </c>
    </row>
    <row r="626" spans="1:4" ht="15.75" thickBot="1">
      <c r="A626" s="340" t="s">
        <v>748</v>
      </c>
      <c r="B626" s="341">
        <v>10000000000</v>
      </c>
      <c r="C626" s="341">
        <v>10000000000</v>
      </c>
    </row>
    <row r="627" spans="1:4" ht="15.75" thickBot="1">
      <c r="A627" s="340" t="s">
        <v>751</v>
      </c>
      <c r="B627" s="341">
        <v>4200000035</v>
      </c>
      <c r="C627" s="341">
        <v>4200000035</v>
      </c>
    </row>
    <row r="628" spans="1:4" ht="15.75" thickBot="1">
      <c r="A628" s="340" t="s">
        <v>747</v>
      </c>
      <c r="B628" s="341">
        <v>25000000000</v>
      </c>
      <c r="C628" s="341">
        <v>25000000000</v>
      </c>
    </row>
    <row r="629" spans="1:4" ht="15.75" thickBot="1">
      <c r="A629" s="343" t="s">
        <v>758</v>
      </c>
      <c r="B629" s="338">
        <f>SUM(B625:B628)</f>
        <v>46700000035</v>
      </c>
      <c r="C629" s="338">
        <f>SUM(C625:C628)</f>
        <v>46700000035</v>
      </c>
    </row>
    <row r="630" spans="1:4" ht="15.75" thickBot="1">
      <c r="A630" s="337" t="s">
        <v>759</v>
      </c>
      <c r="B630" s="350">
        <f>+B623+B629</f>
        <v>106700000035</v>
      </c>
      <c r="C630" s="350">
        <f>+C623+C629</f>
        <v>106700000035</v>
      </c>
    </row>
    <row r="631" spans="1:4">
      <c r="A631" s="401"/>
      <c r="B631" s="401"/>
      <c r="C631" s="401"/>
      <c r="D631" s="401"/>
    </row>
    <row r="632" spans="1:4">
      <c r="A632" s="439" t="s">
        <v>760</v>
      </c>
      <c r="B632" s="401"/>
      <c r="C632" s="401"/>
    </row>
    <row r="633" spans="1:4" ht="15.75" thickBot="1">
      <c r="A633" s="426"/>
      <c r="B633" s="426"/>
      <c r="C633" s="426"/>
    </row>
    <row r="634" spans="1:4" ht="15.75" thickBot="1">
      <c r="A634" s="351" t="s">
        <v>761</v>
      </c>
      <c r="B634" s="329">
        <v>43555</v>
      </c>
      <c r="C634" s="329">
        <v>43465</v>
      </c>
    </row>
    <row r="635" spans="1:4" ht="15.75" thickBot="1">
      <c r="A635" s="346"/>
      <c r="B635" s="407" t="s">
        <v>452</v>
      </c>
      <c r="C635" s="407" t="s">
        <v>452</v>
      </c>
    </row>
    <row r="636" spans="1:4" ht="15.75" thickBot="1">
      <c r="A636" s="343" t="s">
        <v>762</v>
      </c>
      <c r="B636" s="352">
        <v>0</v>
      </c>
      <c r="C636" s="352">
        <v>0</v>
      </c>
    </row>
    <row r="637" spans="1:4" ht="15.75" thickBot="1"/>
    <row r="638" spans="1:4" ht="15.75" thickBot="1">
      <c r="A638" s="337" t="s">
        <v>763</v>
      </c>
      <c r="B638" s="329">
        <v>43555</v>
      </c>
      <c r="C638" s="329">
        <v>43465</v>
      </c>
    </row>
    <row r="639" spans="1:4" ht="15.75" thickBot="1">
      <c r="A639" s="353" t="s">
        <v>764</v>
      </c>
      <c r="B639" s="407" t="s">
        <v>452</v>
      </c>
      <c r="C639" s="407" t="s">
        <v>452</v>
      </c>
    </row>
    <row r="640" spans="1:4" ht="15.75" thickBot="1">
      <c r="A640" s="354" t="s">
        <v>551</v>
      </c>
      <c r="B640" s="355">
        <v>1333038091</v>
      </c>
      <c r="C640" s="341">
        <v>80191856434</v>
      </c>
    </row>
    <row r="641" spans="1:3" ht="15.75" thickBot="1">
      <c r="A641" s="354" t="s">
        <v>552</v>
      </c>
      <c r="B641" s="355">
        <v>13514563773</v>
      </c>
      <c r="C641" s="341">
        <v>84323475279</v>
      </c>
    </row>
    <row r="642" spans="1:3" ht="15.75" thickBot="1">
      <c r="A642" s="354" t="s">
        <v>554</v>
      </c>
      <c r="B642" s="355">
        <v>0</v>
      </c>
      <c r="C642" s="341">
        <v>731978676</v>
      </c>
    </row>
    <row r="643" spans="1:3" ht="15.75" thickBot="1">
      <c r="A643" s="356" t="s">
        <v>555</v>
      </c>
      <c r="B643" s="357">
        <v>0</v>
      </c>
      <c r="C643" s="334">
        <v>3000000025</v>
      </c>
    </row>
    <row r="644" spans="1:3" ht="15.75" thickBot="1">
      <c r="A644" s="346" t="s">
        <v>765</v>
      </c>
      <c r="B644" s="344">
        <f>SUM(B640:B643)</f>
        <v>14847601864</v>
      </c>
      <c r="C644" s="344">
        <f>SUM(C640:C643)</f>
        <v>168247310414</v>
      </c>
    </row>
    <row r="645" spans="1:3" ht="15.75" thickBot="1">
      <c r="A645" s="358" t="s">
        <v>766</v>
      </c>
      <c r="B645" s="358"/>
      <c r="C645" s="359"/>
    </row>
    <row r="646" spans="1:3" ht="15.75" thickBot="1">
      <c r="A646" s="354" t="s">
        <v>767</v>
      </c>
      <c r="B646" s="360">
        <v>45847680</v>
      </c>
      <c r="C646" s="361">
        <v>618669480</v>
      </c>
    </row>
    <row r="647" spans="1:3" ht="15.75" thickBot="1">
      <c r="A647" s="354" t="s">
        <v>768</v>
      </c>
      <c r="B647" s="360">
        <v>0</v>
      </c>
      <c r="C647" s="361">
        <v>430975000</v>
      </c>
    </row>
    <row r="648" spans="1:3" ht="15.75" thickBot="1">
      <c r="A648" s="354" t="s">
        <v>769</v>
      </c>
      <c r="B648" s="360">
        <v>0</v>
      </c>
      <c r="C648" s="361">
        <v>258585000</v>
      </c>
    </row>
    <row r="649" spans="1:3" ht="15.75" thickBot="1">
      <c r="A649" s="354" t="s">
        <v>770</v>
      </c>
      <c r="B649" s="360">
        <v>0</v>
      </c>
      <c r="C649" s="361">
        <v>258585000</v>
      </c>
    </row>
    <row r="650" spans="1:3" ht="15.75" thickBot="1">
      <c r="A650" s="354" t="s">
        <v>771</v>
      </c>
      <c r="B650" s="360">
        <v>0</v>
      </c>
      <c r="C650" s="361">
        <v>258585900</v>
      </c>
    </row>
    <row r="651" spans="1:3" ht="15.75" thickBot="1">
      <c r="A651" s="362" t="s">
        <v>772</v>
      </c>
      <c r="B651" s="350">
        <f>SUM(B646:B650)</f>
        <v>45847680</v>
      </c>
      <c r="C651" s="363">
        <f>SUM(C646:C650)</f>
        <v>1825400380</v>
      </c>
    </row>
    <row r="652" spans="1:3" ht="15.75" thickBot="1">
      <c r="A652" s="346" t="s">
        <v>773</v>
      </c>
      <c r="B652" s="364">
        <v>0</v>
      </c>
      <c r="C652" s="338">
        <v>673847472</v>
      </c>
    </row>
    <row r="653" spans="1:3" ht="15.75" thickBot="1">
      <c r="A653" s="331" t="s">
        <v>774</v>
      </c>
      <c r="B653" s="365"/>
      <c r="C653" s="332"/>
    </row>
    <row r="654" spans="1:3" ht="15.75" thickBot="1">
      <c r="A654" s="354" t="s">
        <v>775</v>
      </c>
      <c r="B654" s="360">
        <v>0</v>
      </c>
      <c r="C654" s="361">
        <v>258585000</v>
      </c>
    </row>
    <row r="655" spans="1:3" ht="15.75" thickBot="1">
      <c r="A655" s="356" t="s">
        <v>776</v>
      </c>
      <c r="B655" s="366">
        <v>0</v>
      </c>
      <c r="C655" s="367">
        <v>258795000</v>
      </c>
    </row>
    <row r="656" spans="1:3" ht="15.75" thickBot="1">
      <c r="A656" s="368" t="s">
        <v>777</v>
      </c>
      <c r="B656" s="338">
        <f>SUM(B653:B654)</f>
        <v>0</v>
      </c>
      <c r="C656" s="338">
        <f>SUM(C654:C655)</f>
        <v>517380000</v>
      </c>
    </row>
    <row r="657" spans="1:3" ht="15.75" thickBot="1">
      <c r="A657" s="331" t="s">
        <v>778</v>
      </c>
      <c r="B657" s="369"/>
      <c r="C657" s="332"/>
    </row>
    <row r="658" spans="1:3" ht="15.75" thickBot="1">
      <c r="A658" s="370" t="s">
        <v>779</v>
      </c>
      <c r="B658" s="355">
        <v>52309000</v>
      </c>
      <c r="C658" s="341">
        <v>1116826852</v>
      </c>
    </row>
    <row r="659" spans="1:3" ht="15.75" thickBot="1">
      <c r="A659" s="333" t="s">
        <v>780</v>
      </c>
      <c r="B659" s="357">
        <v>70688500</v>
      </c>
      <c r="C659" s="335">
        <v>1101962873</v>
      </c>
    </row>
    <row r="660" spans="1:3" ht="15.75" thickBot="1">
      <c r="A660" s="346" t="s">
        <v>781</v>
      </c>
      <c r="B660" s="344">
        <f>SUM(B658:B659)</f>
        <v>122997500</v>
      </c>
      <c r="C660" s="344">
        <f>SUM(C658:C659)</f>
        <v>2218789725</v>
      </c>
    </row>
    <row r="661" spans="1:3" ht="15.75" thickBot="1">
      <c r="A661" s="331" t="s">
        <v>782</v>
      </c>
      <c r="B661" s="331"/>
      <c r="C661" s="332"/>
    </row>
    <row r="662" spans="1:3" ht="15.75" thickBot="1">
      <c r="A662" s="370" t="s">
        <v>783</v>
      </c>
      <c r="B662" s="417">
        <v>133223580</v>
      </c>
      <c r="C662" s="341">
        <v>502004856</v>
      </c>
    </row>
    <row r="663" spans="1:3" ht="15.75" thickBot="1">
      <c r="A663" s="333" t="s">
        <v>784</v>
      </c>
      <c r="B663" s="417">
        <v>36953253</v>
      </c>
      <c r="C663" s="335">
        <v>157423239</v>
      </c>
    </row>
    <row r="664" spans="1:3" ht="15.75" thickBot="1">
      <c r="A664" s="353" t="s">
        <v>785</v>
      </c>
      <c r="B664" s="344">
        <f>SUM(B662:B663)</f>
        <v>170176833</v>
      </c>
      <c r="C664" s="344">
        <f>SUM(C662:C663)</f>
        <v>659428095</v>
      </c>
    </row>
    <row r="665" spans="1:3" ht="15.75" thickBot="1">
      <c r="A665" s="331" t="s">
        <v>786</v>
      </c>
      <c r="B665" s="331"/>
      <c r="C665" s="332"/>
    </row>
    <row r="666" spans="1:3" ht="15.75" thickBot="1">
      <c r="A666" s="370" t="s">
        <v>787</v>
      </c>
      <c r="B666" s="355">
        <v>1840326715</v>
      </c>
      <c r="C666" s="341">
        <v>1678234441</v>
      </c>
    </row>
    <row r="667" spans="1:3" ht="15.75" thickBot="1">
      <c r="A667" s="370" t="s">
        <v>788</v>
      </c>
      <c r="B667" s="355">
        <v>429170809</v>
      </c>
      <c r="C667" s="341">
        <v>1867734916</v>
      </c>
    </row>
    <row r="668" spans="1:3" ht="15.75" thickBot="1">
      <c r="A668" s="370" t="s">
        <v>789</v>
      </c>
      <c r="B668" s="355">
        <v>1033838718</v>
      </c>
      <c r="C668" s="341">
        <v>3470009245</v>
      </c>
    </row>
    <row r="669" spans="1:3" ht="15.75" thickBot="1">
      <c r="A669" s="333" t="s">
        <v>790</v>
      </c>
      <c r="B669" s="357">
        <v>103919546</v>
      </c>
      <c r="C669" s="335">
        <v>92363636</v>
      </c>
    </row>
    <row r="670" spans="1:3" ht="15.75" thickBot="1">
      <c r="A670" s="346" t="s">
        <v>791</v>
      </c>
      <c r="B670" s="344">
        <f>SUM(B666:B669)</f>
        <v>3407255788</v>
      </c>
      <c r="C670" s="344">
        <f>SUM(C666:C669)</f>
        <v>7108342238</v>
      </c>
    </row>
    <row r="671" spans="1:3" ht="15.75" thickBot="1">
      <c r="A671" s="331" t="s">
        <v>792</v>
      </c>
      <c r="B671" s="331"/>
      <c r="C671" s="332"/>
    </row>
    <row r="672" spans="1:3" ht="15.75" thickBot="1">
      <c r="A672" s="340" t="s">
        <v>793</v>
      </c>
      <c r="B672" s="355">
        <v>170858645</v>
      </c>
      <c r="C672" s="341">
        <v>2549712058</v>
      </c>
    </row>
    <row r="673" spans="1:4" ht="15.75" thickBot="1">
      <c r="A673" s="340" t="s">
        <v>794</v>
      </c>
      <c r="B673" s="355">
        <v>2290178648</v>
      </c>
      <c r="C673" s="341">
        <v>6197141960</v>
      </c>
    </row>
    <row r="674" spans="1:4" ht="15.75" thickBot="1">
      <c r="A674" s="340" t="s">
        <v>795</v>
      </c>
      <c r="B674" s="355">
        <v>0</v>
      </c>
      <c r="C674" s="341">
        <v>1724033752</v>
      </c>
    </row>
    <row r="675" spans="1:4" ht="15.75" thickBot="1">
      <c r="A675" s="340" t="s">
        <v>796</v>
      </c>
      <c r="B675" s="355">
        <v>121589318</v>
      </c>
      <c r="C675" s="341">
        <v>0</v>
      </c>
    </row>
    <row r="676" spans="1:4" ht="15.75" thickBot="1">
      <c r="A676" s="346" t="s">
        <v>797</v>
      </c>
      <c r="B676" s="344">
        <f>SUM(B672:B675)</f>
        <v>2582626611</v>
      </c>
      <c r="C676" s="344">
        <f>SUM(C672:C675)</f>
        <v>10470887770</v>
      </c>
    </row>
    <row r="677" spans="1:4" s="250" customFormat="1" ht="15.75" thickBot="1">
      <c r="A677" s="331" t="s">
        <v>443</v>
      </c>
      <c r="B677" s="331"/>
      <c r="C677" s="332"/>
    </row>
    <row r="678" spans="1:4" s="250" customFormat="1" ht="15.75" thickBot="1">
      <c r="A678" s="340" t="s">
        <v>798</v>
      </c>
      <c r="B678" s="355">
        <v>0</v>
      </c>
      <c r="C678" s="341">
        <v>535637081</v>
      </c>
    </row>
    <row r="679" spans="1:4" s="250" customFormat="1" ht="15.75" thickBot="1">
      <c r="A679" s="340" t="s">
        <v>799</v>
      </c>
      <c r="B679" s="355">
        <v>0</v>
      </c>
      <c r="C679" s="341">
        <v>357091388</v>
      </c>
    </row>
    <row r="680" spans="1:4">
      <c r="A680" s="419" t="s">
        <v>800</v>
      </c>
      <c r="B680" s="420">
        <v>0</v>
      </c>
      <c r="C680" s="421">
        <v>535637081</v>
      </c>
    </row>
    <row r="681" spans="1:4" ht="15.75" thickBot="1">
      <c r="A681" s="340" t="s">
        <v>801</v>
      </c>
      <c r="B681" s="355">
        <v>0</v>
      </c>
      <c r="C681" s="341">
        <v>1784154689</v>
      </c>
    </row>
    <row r="682" spans="1:4" ht="15.75" thickBot="1">
      <c r="A682" s="340" t="s">
        <v>802</v>
      </c>
      <c r="B682" s="355">
        <v>0</v>
      </c>
      <c r="C682" s="341">
        <v>356830937</v>
      </c>
    </row>
    <row r="683" spans="1:4" ht="15.75" thickBot="1">
      <c r="A683" s="346" t="s">
        <v>803</v>
      </c>
      <c r="B683" s="344">
        <f>SUM(B677:B681)</f>
        <v>0</v>
      </c>
      <c r="C683" s="338">
        <f>SUM(C678:C682)</f>
        <v>3569351176</v>
      </c>
    </row>
    <row r="684" spans="1:4" ht="15.75" thickBot="1">
      <c r="A684" s="371" t="s">
        <v>804</v>
      </c>
      <c r="B684" s="350">
        <f>+B644+B651+B652+B656+B660+B664+B670+B676+B683</f>
        <v>21176506276</v>
      </c>
      <c r="C684" s="350">
        <f>+C644+C651+C652+C656+C660+C664+C670+C676+C683</f>
        <v>195290737270</v>
      </c>
    </row>
    <row r="685" spans="1:4">
      <c r="B685" s="244"/>
    </row>
    <row r="686" spans="1:4">
      <c r="A686" s="324" t="s">
        <v>902</v>
      </c>
      <c r="B686" s="244"/>
    </row>
    <row r="687" spans="1:4">
      <c r="B687" s="244"/>
    </row>
    <row r="688" spans="1:4">
      <c r="A688" s="439" t="s">
        <v>806</v>
      </c>
      <c r="B688" s="400"/>
      <c r="C688" s="400"/>
      <c r="D688" s="400"/>
    </row>
    <row r="689" spans="1:4" ht="15.75" thickBot="1"/>
    <row r="690" spans="1:4" ht="15.75" thickBot="1">
      <c r="A690" s="372" t="s">
        <v>807</v>
      </c>
      <c r="B690" s="373">
        <v>60000000000</v>
      </c>
      <c r="D690" s="400"/>
    </row>
    <row r="691" spans="1:4" ht="15.75" thickBot="1">
      <c r="A691" s="306" t="s">
        <v>808</v>
      </c>
      <c r="B691" s="374">
        <v>60000000000</v>
      </c>
    </row>
    <row r="692" spans="1:4" ht="15.75" thickBot="1">
      <c r="A692" s="306" t="s">
        <v>809</v>
      </c>
      <c r="B692" s="374">
        <v>60000000000</v>
      </c>
      <c r="D692" s="400"/>
    </row>
    <row r="694" spans="1:4">
      <c r="A694" s="439" t="s">
        <v>810</v>
      </c>
      <c r="B694" s="400"/>
      <c r="C694" s="400"/>
    </row>
    <row r="695" spans="1:4" ht="15.75" thickBot="1">
      <c r="B695" s="244"/>
    </row>
    <row r="696" spans="1:4">
      <c r="A696" s="405" t="s">
        <v>811</v>
      </c>
      <c r="B696" s="405" t="s">
        <v>812</v>
      </c>
      <c r="C696" s="375" t="s">
        <v>813</v>
      </c>
      <c r="D696" s="405" t="s">
        <v>904</v>
      </c>
    </row>
    <row r="697" spans="1:4" ht="15.75" thickBot="1">
      <c r="A697" s="406"/>
      <c r="B697" s="406"/>
      <c r="C697" s="376" t="s">
        <v>452</v>
      </c>
      <c r="D697" s="406" t="s">
        <v>903</v>
      </c>
    </row>
    <row r="698" spans="1:4" ht="15.75" thickBot="1">
      <c r="A698" s="377">
        <v>600</v>
      </c>
      <c r="B698" s="378" t="s">
        <v>814</v>
      </c>
      <c r="C698" s="307">
        <v>30000000000</v>
      </c>
      <c r="D698" s="379">
        <v>0.5</v>
      </c>
    </row>
    <row r="699" spans="1:4" ht="15.75" thickBot="1">
      <c r="A699" s="377">
        <v>120</v>
      </c>
      <c r="B699" s="378" t="s">
        <v>750</v>
      </c>
      <c r="C699" s="307">
        <v>6000000000</v>
      </c>
      <c r="D699" s="379">
        <v>0.1</v>
      </c>
    </row>
    <row r="700" spans="1:4" ht="15.75" thickBot="1">
      <c r="A700" s="377">
        <v>120</v>
      </c>
      <c r="B700" s="378" t="s">
        <v>752</v>
      </c>
      <c r="C700" s="307">
        <v>6000000000</v>
      </c>
      <c r="D700" s="379">
        <v>0.1</v>
      </c>
    </row>
    <row r="701" spans="1:4" ht="15.75" thickBot="1">
      <c r="A701" s="377">
        <v>180</v>
      </c>
      <c r="B701" s="378" t="s">
        <v>815</v>
      </c>
      <c r="C701" s="307">
        <v>9000000000</v>
      </c>
      <c r="D701" s="379">
        <v>0.15</v>
      </c>
    </row>
    <row r="702" spans="1:4" ht="15.75" thickBot="1">
      <c r="A702" s="377">
        <v>180</v>
      </c>
      <c r="B702" s="378" t="s">
        <v>740</v>
      </c>
      <c r="C702" s="307">
        <v>9000000000</v>
      </c>
      <c r="D702" s="379">
        <v>0.15</v>
      </c>
    </row>
    <row r="703" spans="1:4" ht="15.75" thickBot="1">
      <c r="A703" s="380">
        <v>1200</v>
      </c>
      <c r="B703" s="376" t="s">
        <v>816</v>
      </c>
      <c r="C703" s="381">
        <v>60000000000</v>
      </c>
      <c r="D703" s="382">
        <v>1</v>
      </c>
    </row>
    <row r="704" spans="1:4">
      <c r="B704" s="244"/>
    </row>
    <row r="705" spans="1:4">
      <c r="A705" s="243" t="s">
        <v>817</v>
      </c>
    </row>
    <row r="707" spans="1:4">
      <c r="A707" s="324" t="s">
        <v>818</v>
      </c>
    </row>
    <row r="709" spans="1:4">
      <c r="A709" s="409" t="s">
        <v>819</v>
      </c>
    </row>
    <row r="710" spans="1:4">
      <c r="A710" s="400" t="s">
        <v>820</v>
      </c>
      <c r="B710" s="400"/>
      <c r="C710" s="400"/>
      <c r="D710" s="400"/>
    </row>
    <row r="712" spans="1:4">
      <c r="A712" s="409" t="s">
        <v>821</v>
      </c>
    </row>
    <row r="713" spans="1:4">
      <c r="A713" s="400" t="s">
        <v>825</v>
      </c>
      <c r="B713" s="400"/>
    </row>
    <row r="714" spans="1:4">
      <c r="A714" s="244" t="s">
        <v>822</v>
      </c>
    </row>
    <row r="715" spans="1:4">
      <c r="A715" s="400" t="s">
        <v>823</v>
      </c>
      <c r="B715" s="400"/>
    </row>
    <row r="716" spans="1:4">
      <c r="A716" s="244" t="s">
        <v>824</v>
      </c>
    </row>
    <row r="718" spans="1:4">
      <c r="A718" s="409" t="s">
        <v>826</v>
      </c>
    </row>
    <row r="719" spans="1:4">
      <c r="A719" s="400" t="s">
        <v>827</v>
      </c>
      <c r="B719" s="400"/>
    </row>
    <row r="720" spans="1:4">
      <c r="A720" s="400" t="s">
        <v>828</v>
      </c>
      <c r="B720" s="400"/>
    </row>
    <row r="721" spans="1:4">
      <c r="A721" s="400" t="s">
        <v>829</v>
      </c>
      <c r="B721" s="400"/>
    </row>
    <row r="722" spans="1:4">
      <c r="A722" s="404"/>
      <c r="B722" s="404"/>
    </row>
    <row r="723" spans="1:4">
      <c r="A723" s="321" t="s">
        <v>830</v>
      </c>
    </row>
    <row r="724" spans="1:4">
      <c r="A724" s="310" t="s">
        <v>831</v>
      </c>
    </row>
    <row r="726" spans="1:4">
      <c r="A726" s="321" t="s">
        <v>832</v>
      </c>
    </row>
    <row r="727" spans="1:4">
      <c r="A727" s="241" t="s">
        <v>833</v>
      </c>
    </row>
    <row r="729" spans="1:4">
      <c r="A729" s="321" t="s">
        <v>834</v>
      </c>
    </row>
    <row r="730" spans="1:4">
      <c r="A730" s="241" t="s">
        <v>835</v>
      </c>
    </row>
    <row r="732" spans="1:4">
      <c r="A732" s="321" t="s">
        <v>836</v>
      </c>
    </row>
    <row r="733" spans="1:4">
      <c r="A733" s="241" t="s">
        <v>837</v>
      </c>
    </row>
    <row r="735" spans="1:4">
      <c r="A735" s="833" t="s">
        <v>906</v>
      </c>
      <c r="B735" s="833"/>
      <c r="C735" s="833"/>
      <c r="D735" s="833"/>
    </row>
    <row r="737" spans="1:4">
      <c r="A737" s="826" t="s">
        <v>838</v>
      </c>
      <c r="B737" s="826"/>
      <c r="C737" s="826"/>
      <c r="D737" s="826"/>
    </row>
    <row r="738" spans="1:4">
      <c r="A738" s="826"/>
      <c r="B738" s="826"/>
      <c r="C738" s="826"/>
      <c r="D738" s="826"/>
    </row>
    <row r="739" spans="1:4">
      <c r="A739" s="826"/>
      <c r="B739" s="826"/>
      <c r="C739" s="826"/>
      <c r="D739" s="826"/>
    </row>
    <row r="740" spans="1:4">
      <c r="A740" s="826"/>
      <c r="B740" s="826"/>
      <c r="C740" s="826"/>
      <c r="D740" s="826"/>
    </row>
    <row r="741" spans="1:4">
      <c r="A741" s="826"/>
      <c r="B741" s="826"/>
      <c r="C741" s="826"/>
      <c r="D741" s="826"/>
    </row>
    <row r="743" spans="1:4" ht="14.45" customHeight="1">
      <c r="A743" s="403" t="s">
        <v>907</v>
      </c>
      <c r="B743" s="403"/>
      <c r="C743" s="403"/>
      <c r="D743" s="403"/>
    </row>
    <row r="745" spans="1:4">
      <c r="A745" s="400" t="s">
        <v>908</v>
      </c>
      <c r="B745" s="400"/>
      <c r="C745" s="400"/>
      <c r="D745" s="400"/>
    </row>
    <row r="746" spans="1:4">
      <c r="A746" s="427"/>
      <c r="B746" s="427"/>
      <c r="C746" s="427"/>
      <c r="D746" s="427"/>
    </row>
    <row r="747" spans="1:4" ht="15.75">
      <c r="A747" s="321" t="s">
        <v>839</v>
      </c>
      <c r="B747" s="432" t="s">
        <v>531</v>
      </c>
      <c r="C747" s="432" t="s">
        <v>909</v>
      </c>
    </row>
    <row r="748" spans="1:4" ht="15.75">
      <c r="A748" s="241"/>
      <c r="B748" s="432" t="s">
        <v>873</v>
      </c>
      <c r="C748" s="432" t="s">
        <v>873</v>
      </c>
    </row>
    <row r="749" spans="1:4">
      <c r="A749" s="384" t="s">
        <v>840</v>
      </c>
      <c r="B749" s="385">
        <v>2005628020</v>
      </c>
      <c r="C749" s="385">
        <v>923666650</v>
      </c>
    </row>
    <row r="750" spans="1:4">
      <c r="A750" s="384" t="s">
        <v>841</v>
      </c>
      <c r="B750" s="385">
        <v>0</v>
      </c>
      <c r="C750" s="385">
        <v>252314507</v>
      </c>
    </row>
    <row r="751" spans="1:4">
      <c r="A751" s="384" t="s">
        <v>842</v>
      </c>
      <c r="B751" s="385">
        <v>380676678</v>
      </c>
      <c r="C751" s="385">
        <v>208635110</v>
      </c>
    </row>
    <row r="752" spans="1:4" ht="16.7" customHeight="1">
      <c r="A752" s="384" t="s">
        <v>843</v>
      </c>
      <c r="B752" s="385">
        <v>4772728</v>
      </c>
      <c r="C752" s="385">
        <v>25185524</v>
      </c>
    </row>
    <row r="753" spans="1:4" ht="16.7" customHeight="1">
      <c r="A753" s="384" t="s">
        <v>844</v>
      </c>
      <c r="B753" s="386">
        <v>120696178</v>
      </c>
      <c r="C753" s="386">
        <v>89657340</v>
      </c>
      <c r="D753" s="396"/>
    </row>
    <row r="754" spans="1:4">
      <c r="A754" s="383" t="s">
        <v>845</v>
      </c>
      <c r="B754" s="387">
        <f>SUM(B749:B753)</f>
        <v>2511773604</v>
      </c>
      <c r="C754" s="387">
        <f>SUM(C749:C753)</f>
        <v>1499459131</v>
      </c>
    </row>
    <row r="755" spans="1:4">
      <c r="B755" s="244"/>
    </row>
    <row r="756" spans="1:4">
      <c r="A756" s="833" t="s">
        <v>910</v>
      </c>
      <c r="B756" s="833"/>
      <c r="C756" s="833"/>
      <c r="D756" s="833"/>
    </row>
    <row r="757" spans="1:4">
      <c r="A757" s="425"/>
      <c r="B757" s="425"/>
      <c r="C757" s="425"/>
      <c r="D757" s="425"/>
    </row>
    <row r="758" spans="1:4">
      <c r="A758" s="826" t="s">
        <v>911</v>
      </c>
      <c r="B758" s="826"/>
      <c r="C758" s="826"/>
      <c r="D758" s="826"/>
    </row>
    <row r="759" spans="1:4">
      <c r="A759" s="826"/>
      <c r="B759" s="826"/>
      <c r="C759" s="826"/>
      <c r="D759" s="826"/>
    </row>
    <row r="760" spans="1:4" ht="15.75" thickBot="1"/>
    <row r="761" spans="1:4" ht="15.75" thickBot="1">
      <c r="A761" s="388" t="s">
        <v>846</v>
      </c>
      <c r="B761" s="834" t="s">
        <v>847</v>
      </c>
      <c r="C761" s="835"/>
      <c r="D761" s="402" t="s">
        <v>86</v>
      </c>
    </row>
    <row r="762" spans="1:4" ht="15.75" thickBot="1">
      <c r="A762" s="389"/>
      <c r="B762" s="389" t="s">
        <v>848</v>
      </c>
      <c r="C762" s="402" t="s">
        <v>849</v>
      </c>
      <c r="D762" s="389" t="s">
        <v>853</v>
      </c>
    </row>
    <row r="763" spans="1:4" ht="15.75" thickBot="1">
      <c r="A763" s="390" t="s">
        <v>850</v>
      </c>
      <c r="B763" s="391">
        <v>43219</v>
      </c>
      <c r="C763" s="391">
        <v>43584</v>
      </c>
      <c r="D763" s="392">
        <v>404927.7</v>
      </c>
    </row>
    <row r="764" spans="1:4" ht="14.45" customHeight="1" thickBot="1">
      <c r="A764" s="390" t="s">
        <v>851</v>
      </c>
      <c r="B764" s="391">
        <v>43219</v>
      </c>
      <c r="C764" s="391">
        <v>43584</v>
      </c>
      <c r="D764" s="393">
        <v>1260237</v>
      </c>
    </row>
    <row r="765" spans="1:4" ht="15.75" thickBot="1">
      <c r="A765" s="394" t="s">
        <v>852</v>
      </c>
      <c r="B765" s="395">
        <v>43219</v>
      </c>
      <c r="C765" s="395">
        <v>43584</v>
      </c>
      <c r="D765" s="393">
        <v>1298983</v>
      </c>
    </row>
    <row r="767" spans="1:4">
      <c r="A767" s="826" t="s">
        <v>912</v>
      </c>
      <c r="B767" s="826"/>
      <c r="C767" s="826"/>
      <c r="D767" s="826"/>
    </row>
    <row r="768" spans="1:4">
      <c r="A768" s="826"/>
      <c r="B768" s="826"/>
      <c r="C768" s="826"/>
      <c r="D768" s="826"/>
    </row>
    <row r="769" spans="1:4" ht="15.6" customHeight="1" thickBot="1"/>
    <row r="770" spans="1:4" ht="15.75" thickBot="1">
      <c r="A770" s="388" t="s">
        <v>846</v>
      </c>
      <c r="B770" s="834" t="s">
        <v>847</v>
      </c>
      <c r="C770" s="835"/>
      <c r="D770" s="397" t="s">
        <v>86</v>
      </c>
    </row>
    <row r="771" spans="1:4" ht="15.75" thickBot="1">
      <c r="A771" s="389"/>
      <c r="B771" s="389" t="s">
        <v>848</v>
      </c>
      <c r="C771" s="402" t="s">
        <v>849</v>
      </c>
      <c r="D771" s="398" t="s">
        <v>854</v>
      </c>
    </row>
    <row r="772" spans="1:4" ht="15.75" thickBot="1">
      <c r="A772" s="390" t="s">
        <v>855</v>
      </c>
      <c r="B772" s="391">
        <v>43350</v>
      </c>
      <c r="C772" s="391">
        <v>43715</v>
      </c>
      <c r="D772" s="399">
        <v>1956676</v>
      </c>
    </row>
    <row r="773" spans="1:4" ht="15.75" thickBot="1">
      <c r="A773" s="394" t="s">
        <v>856</v>
      </c>
      <c r="B773" s="391">
        <v>43350</v>
      </c>
      <c r="C773" s="391">
        <v>43715</v>
      </c>
      <c r="D773" s="399">
        <v>22502575</v>
      </c>
    </row>
    <row r="775" spans="1:4">
      <c r="A775" s="409" t="s">
        <v>913</v>
      </c>
    </row>
    <row r="777" spans="1:4" ht="14.45" customHeight="1">
      <c r="A777" s="826" t="s">
        <v>857</v>
      </c>
      <c r="B777" s="826"/>
      <c r="C777" s="826"/>
      <c r="D777" s="826"/>
    </row>
    <row r="778" spans="1:4">
      <c r="A778" s="826"/>
      <c r="B778" s="826"/>
      <c r="C778" s="826"/>
      <c r="D778" s="826"/>
    </row>
    <row r="780" spans="1:4">
      <c r="A780" s="833" t="s">
        <v>914</v>
      </c>
      <c r="B780" s="833"/>
      <c r="C780" s="833"/>
      <c r="D780" s="833"/>
    </row>
    <row r="782" spans="1:4">
      <c r="A782" s="323" t="s">
        <v>915</v>
      </c>
    </row>
    <row r="783" spans="1:4" ht="14.45" customHeight="1">
      <c r="A783" s="836" t="s">
        <v>916</v>
      </c>
      <c r="B783" s="836"/>
      <c r="C783" s="836"/>
      <c r="D783" s="836"/>
    </row>
    <row r="785" spans="1:4">
      <c r="A785" s="833" t="s">
        <v>917</v>
      </c>
      <c r="B785" s="833"/>
      <c r="C785" s="833"/>
      <c r="D785" s="833"/>
    </row>
    <row r="787" spans="1:4" ht="14.45" customHeight="1">
      <c r="A787" s="826" t="s">
        <v>858</v>
      </c>
      <c r="B787" s="826"/>
      <c r="C787" s="826"/>
      <c r="D787" s="826"/>
    </row>
    <row r="788" spans="1:4">
      <c r="A788" s="826"/>
      <c r="B788" s="826"/>
      <c r="C788" s="826"/>
      <c r="D788" s="826"/>
    </row>
  </sheetData>
  <mergeCells count="155">
    <mergeCell ref="A102:D104"/>
    <mergeCell ref="A106:D106"/>
    <mergeCell ref="A108:D108"/>
    <mergeCell ref="A110:D110"/>
    <mergeCell ref="A112:D114"/>
    <mergeCell ref="A83:D83"/>
    <mergeCell ref="A85:D88"/>
    <mergeCell ref="A90:D91"/>
    <mergeCell ref="A20:D23"/>
    <mergeCell ref="A25:D27"/>
    <mergeCell ref="A29:D29"/>
    <mergeCell ref="A31:D40"/>
    <mergeCell ref="A42:D43"/>
    <mergeCell ref="A75:D76"/>
    <mergeCell ref="A78:D79"/>
    <mergeCell ref="A81:D81"/>
    <mergeCell ref="A93:D96"/>
    <mergeCell ref="A162:D163"/>
    <mergeCell ref="A165:D168"/>
    <mergeCell ref="A170:D172"/>
    <mergeCell ref="A97:D100"/>
    <mergeCell ref="A177:D177"/>
    <mergeCell ref="A157:D158"/>
    <mergeCell ref="A136:D136"/>
    <mergeCell ref="A116:D117"/>
    <mergeCell ref="A1:D1"/>
    <mergeCell ref="A2:D2"/>
    <mergeCell ref="A3:D3"/>
    <mergeCell ref="A4:D4"/>
    <mergeCell ref="A6:D6"/>
    <mergeCell ref="A8:D11"/>
    <mergeCell ref="A66:D67"/>
    <mergeCell ref="A69:D70"/>
    <mergeCell ref="A56:D57"/>
    <mergeCell ref="A59:D61"/>
    <mergeCell ref="A63:D64"/>
    <mergeCell ref="A13:D18"/>
    <mergeCell ref="A72:D73"/>
    <mergeCell ref="A45:D45"/>
    <mergeCell ref="A47:D47"/>
    <mergeCell ref="A49:D54"/>
    <mergeCell ref="A191:D192"/>
    <mergeCell ref="A174:D176"/>
    <mergeCell ref="A213:D213"/>
    <mergeCell ref="A215:D215"/>
    <mergeCell ref="A194:D194"/>
    <mergeCell ref="A196:D196"/>
    <mergeCell ref="A198:D198"/>
    <mergeCell ref="A119:D119"/>
    <mergeCell ref="A121:D127"/>
    <mergeCell ref="A129:D129"/>
    <mergeCell ref="A131:D131"/>
    <mergeCell ref="A133:D134"/>
    <mergeCell ref="A152:D152"/>
    <mergeCell ref="A200:D200"/>
    <mergeCell ref="A179:D179"/>
    <mergeCell ref="A181:D185"/>
    <mergeCell ref="A187:D187"/>
    <mergeCell ref="A189:D189"/>
    <mergeCell ref="A138:D139"/>
    <mergeCell ref="A141:D141"/>
    <mergeCell ref="A143:D147"/>
    <mergeCell ref="A149:D150"/>
    <mergeCell ref="A154:D155"/>
    <mergeCell ref="A160:D160"/>
    <mergeCell ref="A282:D283"/>
    <mergeCell ref="A285:D285"/>
    <mergeCell ref="A202:D206"/>
    <mergeCell ref="A287:D287"/>
    <mergeCell ref="A304:D304"/>
    <mergeCell ref="A306:D306"/>
    <mergeCell ref="A319:D322"/>
    <mergeCell ref="A236:D239"/>
    <mergeCell ref="A241:D241"/>
    <mergeCell ref="A243:D243"/>
    <mergeCell ref="A256:D256"/>
    <mergeCell ref="A270:C270"/>
    <mergeCell ref="A272:D273"/>
    <mergeCell ref="A208:D208"/>
    <mergeCell ref="A210:D211"/>
    <mergeCell ref="A258:C258"/>
    <mergeCell ref="A355:D355"/>
    <mergeCell ref="A357:D359"/>
    <mergeCell ref="A361:D361"/>
    <mergeCell ref="A363:D364"/>
    <mergeCell ref="A366:D367"/>
    <mergeCell ref="A369:D369"/>
    <mergeCell ref="A324:D324"/>
    <mergeCell ref="A326:D326"/>
    <mergeCell ref="A335:B335"/>
    <mergeCell ref="A337:D337"/>
    <mergeCell ref="A346:B346"/>
    <mergeCell ref="A348:A349"/>
    <mergeCell ref="A377:D377"/>
    <mergeCell ref="A379:D381"/>
    <mergeCell ref="A383:D383"/>
    <mergeCell ref="A384:D384"/>
    <mergeCell ref="A385:D385"/>
    <mergeCell ref="A386:D386"/>
    <mergeCell ref="A371:D371"/>
    <mergeCell ref="A372:D372"/>
    <mergeCell ref="A373:D373"/>
    <mergeCell ref="A374:D374"/>
    <mergeCell ref="A375:D375"/>
    <mergeCell ref="A376:D376"/>
    <mergeCell ref="A395:D395"/>
    <mergeCell ref="A397:D398"/>
    <mergeCell ref="A400:D401"/>
    <mergeCell ref="A403:D404"/>
    <mergeCell ref="A406:D407"/>
    <mergeCell ref="A409:D409"/>
    <mergeCell ref="A387:D387"/>
    <mergeCell ref="A388:D388"/>
    <mergeCell ref="A389:D389"/>
    <mergeCell ref="A390:D390"/>
    <mergeCell ref="A392:D393"/>
    <mergeCell ref="B438:C438"/>
    <mergeCell ref="B439:C439"/>
    <mergeCell ref="B449:C449"/>
    <mergeCell ref="A410:D410"/>
    <mergeCell ref="A411:D411"/>
    <mergeCell ref="A412:D412"/>
    <mergeCell ref="A414:D414"/>
    <mergeCell ref="B419:C419"/>
    <mergeCell ref="B427:C427"/>
    <mergeCell ref="B428:C428"/>
    <mergeCell ref="A785:D785"/>
    <mergeCell ref="A787:D788"/>
    <mergeCell ref="B761:C761"/>
    <mergeCell ref="A767:D768"/>
    <mergeCell ref="B770:C770"/>
    <mergeCell ref="A777:D778"/>
    <mergeCell ref="A780:D780"/>
    <mergeCell ref="A783:D783"/>
    <mergeCell ref="A735:D735"/>
    <mergeCell ref="A756:D756"/>
    <mergeCell ref="A758:D759"/>
    <mergeCell ref="C523:D523"/>
    <mergeCell ref="A589:C589"/>
    <mergeCell ref="A737:D741"/>
    <mergeCell ref="A597:C597"/>
    <mergeCell ref="A601:C601"/>
    <mergeCell ref="A606:B606"/>
    <mergeCell ref="A575:D576"/>
    <mergeCell ref="A579:D579"/>
    <mergeCell ref="A582:D582"/>
    <mergeCell ref="A584:D584"/>
    <mergeCell ref="A586:A587"/>
    <mergeCell ref="A594:A595"/>
    <mergeCell ref="A525:D525"/>
    <mergeCell ref="A557:D557"/>
    <mergeCell ref="A559:D559"/>
    <mergeCell ref="A565:D565"/>
    <mergeCell ref="A567:D568"/>
    <mergeCell ref="A572:D573"/>
  </mergeCells>
  <pageMargins left="0.59055118110236227" right="0.59055118110236227" top="1.17" bottom="0.70866141732283472" header="0" footer="0.19685039370078741"/>
  <pageSetup paperSize="9" scale="62" orientation="portrait" r:id="rId1"/>
  <rowBreaks count="6" manualBreakCount="6">
    <brk id="139" max="3" man="1"/>
    <brk id="211" max="3" man="1"/>
    <brk id="284" max="3" man="1"/>
    <brk id="354" max="3" man="1"/>
    <brk id="631" max="3" man="1"/>
    <brk id="769" max="3" man="1"/>
  </rowBreaks>
  <legacyDrawing r:id="rId2"/>
</worksheet>
</file>

<file path=xl/worksheets/sheet10.xml><?xml version="1.0" encoding="utf-8"?>
<worksheet xmlns="http://schemas.openxmlformats.org/spreadsheetml/2006/main" xmlns:r="http://schemas.openxmlformats.org/officeDocument/2006/relationships">
  <dimension ref="A1:P71"/>
  <sheetViews>
    <sheetView view="pageBreakPreview" topLeftCell="B19" zoomScale="60" workbookViewId="0">
      <selection activeCell="Q1" sqref="Q1:Q1048576"/>
    </sheetView>
  </sheetViews>
  <sheetFormatPr baseColWidth="10" defaultColWidth="11.42578125" defaultRowHeight="15.75"/>
  <cols>
    <col min="1" max="1" width="2.140625" style="548" hidden="1" customWidth="1"/>
    <col min="2" max="2" width="2.140625" style="548" customWidth="1"/>
    <col min="3" max="3" width="34.5703125" style="548" customWidth="1"/>
    <col min="4" max="4" width="19" style="548" customWidth="1"/>
    <col min="5" max="5" width="20.42578125" style="548" customWidth="1"/>
    <col min="6" max="6" width="15.5703125" style="548" customWidth="1"/>
    <col min="7" max="7" width="17.140625" style="548" customWidth="1"/>
    <col min="8" max="8" width="22.140625" style="548" customWidth="1"/>
    <col min="9" max="9" width="20.5703125" style="548" customWidth="1"/>
    <col min="10" max="10" width="5.5703125" style="548" customWidth="1"/>
    <col min="11" max="11" width="19.42578125" style="548" customWidth="1"/>
    <col min="12" max="12" width="16.140625" style="548" customWidth="1"/>
    <col min="13" max="13" width="20" style="548" customWidth="1"/>
    <col min="14" max="14" width="19.42578125" style="548" customWidth="1"/>
    <col min="15" max="15" width="19.5703125" style="549" hidden="1" customWidth="1"/>
    <col min="16" max="16" width="1.42578125" style="548" customWidth="1"/>
    <col min="17" max="16384" width="11.42578125" style="548"/>
  </cols>
  <sheetData>
    <row r="1" spans="3:16">
      <c r="C1" s="863"/>
      <c r="D1" s="863"/>
      <c r="E1" s="863"/>
      <c r="F1" s="863"/>
      <c r="G1" s="863"/>
      <c r="H1" s="863"/>
      <c r="I1" s="863"/>
      <c r="J1" s="863"/>
      <c r="K1" s="863"/>
      <c r="L1" s="863"/>
      <c r="M1" s="863"/>
      <c r="N1" s="863"/>
    </row>
    <row r="2" spans="3:16" ht="19.5">
      <c r="C2" s="550"/>
      <c r="D2" s="550"/>
      <c r="E2" s="550"/>
      <c r="F2" s="550"/>
      <c r="G2" s="550"/>
      <c r="H2" s="550"/>
      <c r="I2" s="550"/>
      <c r="J2" s="550"/>
      <c r="K2" s="550"/>
      <c r="L2" s="550"/>
      <c r="M2" s="864" t="s">
        <v>1034</v>
      </c>
      <c r="N2" s="864"/>
    </row>
    <row r="3" spans="3:16" s="551" customFormat="1" ht="22.5">
      <c r="C3" s="859" t="s">
        <v>927</v>
      </c>
      <c r="D3" s="859"/>
      <c r="E3" s="859"/>
      <c r="F3" s="859"/>
      <c r="G3" s="859"/>
      <c r="H3" s="859"/>
      <c r="I3" s="859"/>
      <c r="J3" s="859"/>
      <c r="K3" s="859"/>
      <c r="L3" s="859"/>
      <c r="M3" s="859"/>
      <c r="N3" s="859"/>
      <c r="O3" s="552"/>
    </row>
    <row r="4" spans="3:16" s="551" customFormat="1" ht="22.5">
      <c r="C4" s="859" t="s">
        <v>1035</v>
      </c>
      <c r="D4" s="859"/>
      <c r="E4" s="859"/>
      <c r="F4" s="859"/>
      <c r="G4" s="859"/>
      <c r="H4" s="859"/>
      <c r="I4" s="859"/>
      <c r="J4" s="859"/>
      <c r="K4" s="859"/>
      <c r="L4" s="859"/>
      <c r="M4" s="859"/>
      <c r="N4" s="859"/>
      <c r="O4" s="552"/>
    </row>
    <row r="5" spans="3:16" s="551" customFormat="1" ht="22.5">
      <c r="C5" s="859" t="s">
        <v>1036</v>
      </c>
      <c r="D5" s="859"/>
      <c r="E5" s="859"/>
      <c r="F5" s="859"/>
      <c r="G5" s="859"/>
      <c r="H5" s="859"/>
      <c r="I5" s="859"/>
      <c r="J5" s="859"/>
      <c r="K5" s="859"/>
      <c r="L5" s="859"/>
      <c r="M5" s="859"/>
      <c r="N5" s="859"/>
      <c r="O5" s="552"/>
    </row>
    <row r="6" spans="3:16" s="551" customFormat="1" ht="19.5">
      <c r="C6" s="865" t="s">
        <v>928</v>
      </c>
      <c r="D6" s="865"/>
      <c r="E6" s="865"/>
      <c r="F6" s="865"/>
      <c r="G6" s="865"/>
      <c r="H6" s="865"/>
      <c r="I6" s="865"/>
      <c r="J6" s="865"/>
      <c r="K6" s="865"/>
      <c r="L6" s="865"/>
      <c r="M6" s="865"/>
      <c r="N6" s="865"/>
      <c r="O6" s="552"/>
    </row>
    <row r="7" spans="3:16" s="553" customFormat="1" ht="10.5">
      <c r="C7" s="554"/>
      <c r="D7" s="554"/>
      <c r="E7" s="554"/>
      <c r="F7" s="554"/>
      <c r="G7" s="554"/>
      <c r="H7" s="554"/>
      <c r="I7" s="554"/>
      <c r="J7" s="554"/>
      <c r="K7" s="554"/>
      <c r="L7" s="554"/>
      <c r="M7" s="554"/>
      <c r="N7" s="554"/>
      <c r="O7" s="555"/>
    </row>
    <row r="8" spans="3:16" s="551" customFormat="1" ht="22.5">
      <c r="C8" s="859" t="s">
        <v>84</v>
      </c>
      <c r="D8" s="859"/>
      <c r="E8" s="859"/>
      <c r="F8" s="859"/>
      <c r="G8" s="859"/>
      <c r="H8" s="859"/>
      <c r="I8" s="859"/>
      <c r="J8" s="859"/>
      <c r="K8" s="859"/>
      <c r="L8" s="859"/>
      <c r="M8" s="859"/>
      <c r="N8" s="859"/>
      <c r="O8" s="552"/>
    </row>
    <row r="9" spans="3:16" s="556" customFormat="1" ht="12.75">
      <c r="C9" s="557"/>
      <c r="D9" s="558"/>
      <c r="E9" s="558"/>
      <c r="F9" s="559"/>
      <c r="G9" s="559"/>
      <c r="H9" s="558"/>
      <c r="I9" s="559"/>
      <c r="J9" s="558"/>
      <c r="K9" s="560"/>
      <c r="L9" s="560"/>
      <c r="M9" s="558"/>
      <c r="N9" s="561"/>
      <c r="O9" s="562"/>
    </row>
    <row r="10" spans="3:16" s="556" customFormat="1" ht="15">
      <c r="C10" s="563" t="s">
        <v>1004</v>
      </c>
      <c r="D10" s="860" t="s">
        <v>1037</v>
      </c>
      <c r="E10" s="861"/>
      <c r="F10" s="861"/>
      <c r="G10" s="861"/>
      <c r="H10" s="862"/>
      <c r="I10" s="860" t="s">
        <v>1038</v>
      </c>
      <c r="J10" s="861"/>
      <c r="K10" s="861"/>
      <c r="L10" s="861"/>
      <c r="M10" s="862"/>
      <c r="N10" s="564"/>
      <c r="O10" s="562"/>
    </row>
    <row r="11" spans="3:16" s="556" customFormat="1" ht="12.75">
      <c r="C11" s="565" t="s">
        <v>1039</v>
      </c>
      <c r="D11" s="566" t="s">
        <v>1040</v>
      </c>
      <c r="E11" s="567" t="s">
        <v>1041</v>
      </c>
      <c r="F11" s="567" t="s">
        <v>1042</v>
      </c>
      <c r="G11" s="567" t="s">
        <v>1043</v>
      </c>
      <c r="H11" s="565" t="s">
        <v>1044</v>
      </c>
      <c r="I11" s="568" t="s">
        <v>1045</v>
      </c>
      <c r="J11" s="566"/>
      <c r="K11" s="569" t="s">
        <v>1046</v>
      </c>
      <c r="L11" s="569" t="s">
        <v>1047</v>
      </c>
      <c r="M11" s="568" t="s">
        <v>1045</v>
      </c>
      <c r="N11" s="570" t="s">
        <v>1048</v>
      </c>
      <c r="O11" s="562"/>
    </row>
    <row r="12" spans="3:16" s="556" customFormat="1" ht="12.75">
      <c r="C12" s="571"/>
      <c r="D12" s="572" t="s">
        <v>989</v>
      </c>
      <c r="E12" s="573" t="s">
        <v>989</v>
      </c>
      <c r="F12" s="573" t="s">
        <v>1049</v>
      </c>
      <c r="G12" s="573" t="s">
        <v>989</v>
      </c>
      <c r="H12" s="573" t="s">
        <v>989</v>
      </c>
      <c r="I12" s="574" t="s">
        <v>1050</v>
      </c>
      <c r="J12" s="572" t="s">
        <v>1051</v>
      </c>
      <c r="K12" s="575" t="s">
        <v>989</v>
      </c>
      <c r="L12" s="575" t="s">
        <v>989</v>
      </c>
      <c r="M12" s="574" t="s">
        <v>1052</v>
      </c>
      <c r="N12" s="576" t="s">
        <v>1053</v>
      </c>
      <c r="O12" s="562"/>
    </row>
    <row r="13" spans="3:16" s="556" customFormat="1" ht="12.75">
      <c r="C13" s="577"/>
      <c r="D13" s="578"/>
      <c r="E13" s="579"/>
      <c r="F13" s="580"/>
      <c r="G13" s="579"/>
      <c r="H13" s="580"/>
      <c r="I13" s="579"/>
      <c r="J13" s="580"/>
      <c r="K13" s="579"/>
      <c r="L13" s="580"/>
      <c r="M13" s="579"/>
      <c r="N13" s="579"/>
      <c r="O13" s="581"/>
      <c r="P13" s="582"/>
    </row>
    <row r="14" spans="3:16" s="556" customFormat="1" ht="12.75">
      <c r="C14" s="583" t="s">
        <v>1054</v>
      </c>
      <c r="D14" s="584">
        <v>2225181153</v>
      </c>
      <c r="E14" s="585">
        <v>36687963</v>
      </c>
      <c r="F14" s="586">
        <v>0</v>
      </c>
      <c r="G14" s="585">
        <v>8525286</v>
      </c>
      <c r="H14" s="586">
        <f>+D14+E14+G14-F14</f>
        <v>2270394402</v>
      </c>
      <c r="I14" s="587">
        <v>-1007283126</v>
      </c>
      <c r="J14" s="588">
        <v>10</v>
      </c>
      <c r="K14" s="585">
        <f>-[8]TR!$I$11</f>
        <v>-45325880.143090762</v>
      </c>
      <c r="L14" s="586">
        <v>0</v>
      </c>
      <c r="M14" s="585">
        <f>+I14+K14+L14</f>
        <v>-1052609006.1430907</v>
      </c>
      <c r="N14" s="587">
        <f>+H14+M14</f>
        <v>1217785395.8569093</v>
      </c>
      <c r="O14" s="581">
        <v>1217785395.9300001</v>
      </c>
      <c r="P14" s="589">
        <f>+N14-O14</f>
        <v>-7.3090791702270508E-2</v>
      </c>
    </row>
    <row r="15" spans="3:16" s="556" customFormat="1" ht="12.75">
      <c r="C15" s="583"/>
      <c r="D15" s="584"/>
      <c r="E15" s="585"/>
      <c r="F15" s="586"/>
      <c r="G15" s="585"/>
      <c r="H15" s="586"/>
      <c r="I15" s="587"/>
      <c r="J15" s="588"/>
      <c r="K15" s="585"/>
      <c r="L15" s="586"/>
      <c r="M15" s="585"/>
      <c r="N15" s="587"/>
      <c r="O15" s="581"/>
      <c r="P15" s="589">
        <f t="shared" ref="P15:P38" si="0">+N15-O15</f>
        <v>0</v>
      </c>
    </row>
    <row r="16" spans="3:16" s="556" customFormat="1" ht="12.75">
      <c r="C16" s="583" t="s">
        <v>1055</v>
      </c>
      <c r="D16" s="584">
        <v>4045741456.4000001</v>
      </c>
      <c r="E16" s="585">
        <v>11030091</v>
      </c>
      <c r="F16" s="586">
        <v>0</v>
      </c>
      <c r="G16" s="585">
        <v>4169429</v>
      </c>
      <c r="H16" s="586">
        <f>+D16+E16+G16-F16</f>
        <v>4060940976.4000001</v>
      </c>
      <c r="I16" s="587">
        <v>-3450108750</v>
      </c>
      <c r="J16" s="588">
        <v>25</v>
      </c>
      <c r="K16" s="585">
        <v>-67607461.516630694</v>
      </c>
      <c r="L16" s="586">
        <v>0</v>
      </c>
      <c r="M16" s="585">
        <f>+I16+K16+L16</f>
        <v>-3517716211.5166306</v>
      </c>
      <c r="N16" s="587">
        <f>+H16+M16</f>
        <v>543224764.88336945</v>
      </c>
      <c r="O16" s="581">
        <v>543224764.51999998</v>
      </c>
      <c r="P16" s="589">
        <f>+N16-O16</f>
        <v>0.36336946487426758</v>
      </c>
    </row>
    <row r="17" spans="3:16" s="556" customFormat="1" ht="12.75">
      <c r="C17" s="583"/>
      <c r="D17" s="584"/>
      <c r="E17" s="587"/>
      <c r="F17" s="586"/>
      <c r="G17" s="585"/>
      <c r="H17" s="586"/>
      <c r="I17" s="587"/>
      <c r="J17" s="588"/>
      <c r="K17" s="585"/>
      <c r="L17" s="586"/>
      <c r="M17" s="585"/>
      <c r="N17" s="587"/>
      <c r="O17" s="581"/>
      <c r="P17" s="589">
        <f t="shared" si="0"/>
        <v>0</v>
      </c>
    </row>
    <row r="18" spans="3:16" s="592" customFormat="1" ht="12.75">
      <c r="C18" s="593" t="s">
        <v>1056</v>
      </c>
      <c r="D18" s="594">
        <v>2806032923</v>
      </c>
      <c r="E18" s="585">
        <v>0</v>
      </c>
      <c r="F18" s="586">
        <v>0</v>
      </c>
      <c r="G18" s="585">
        <v>6364732</v>
      </c>
      <c r="H18" s="586">
        <f>+D18+E18+G18-F18</f>
        <v>2812397655</v>
      </c>
      <c r="I18" s="585">
        <v>-1896785468</v>
      </c>
      <c r="J18" s="586">
        <v>20</v>
      </c>
      <c r="K18" s="585">
        <v>-59552079.734118097</v>
      </c>
      <c r="L18" s="586">
        <v>0</v>
      </c>
      <c r="M18" s="585">
        <f>+I18+K18+L18</f>
        <v>-1956337547.734118</v>
      </c>
      <c r="N18" s="585">
        <f>+H18+M18</f>
        <v>856060107.26588202</v>
      </c>
      <c r="O18" s="595">
        <v>856060107.63</v>
      </c>
      <c r="P18" s="589">
        <f t="shared" si="0"/>
        <v>-0.36411798000335693</v>
      </c>
    </row>
    <row r="19" spans="3:16" s="556" customFormat="1" ht="12.75">
      <c r="C19" s="583"/>
      <c r="D19" s="584"/>
      <c r="E19" s="587"/>
      <c r="F19" s="586"/>
      <c r="G19" s="585"/>
      <c r="H19" s="586"/>
      <c r="I19" s="587"/>
      <c r="J19" s="588"/>
      <c r="K19" s="585"/>
      <c r="L19" s="586"/>
      <c r="M19" s="585"/>
      <c r="N19" s="587"/>
      <c r="O19" s="581"/>
      <c r="P19" s="589">
        <f t="shared" si="0"/>
        <v>0</v>
      </c>
    </row>
    <row r="20" spans="3:16" s="556" customFormat="1" ht="12.75">
      <c r="C20" s="583" t="s">
        <v>62</v>
      </c>
      <c r="D20" s="584">
        <v>3092464459</v>
      </c>
      <c r="E20" s="587">
        <v>0</v>
      </c>
      <c r="F20" s="586">
        <v>0</v>
      </c>
      <c r="G20" s="585">
        <v>8025616</v>
      </c>
      <c r="H20" s="586">
        <f>+D20+E20+G20-F20</f>
        <v>3100490075</v>
      </c>
      <c r="I20" s="587">
        <v>-1945947712</v>
      </c>
      <c r="J20" s="588">
        <v>20</v>
      </c>
      <c r="K20" s="585">
        <v>-108138725</v>
      </c>
      <c r="L20" s="586">
        <v>0</v>
      </c>
      <c r="M20" s="585">
        <f>+I20+K20+L20</f>
        <v>-2054086437</v>
      </c>
      <c r="N20" s="585">
        <f>+H20+M20</f>
        <v>1046403638</v>
      </c>
      <c r="O20" s="581">
        <v>1046403638.26</v>
      </c>
      <c r="P20" s="589">
        <f t="shared" si="0"/>
        <v>-0.25999999046325684</v>
      </c>
    </row>
    <row r="21" spans="3:16" s="556" customFormat="1" ht="12.75">
      <c r="C21" s="583"/>
      <c r="D21" s="584"/>
      <c r="E21" s="587"/>
      <c r="F21" s="586"/>
      <c r="G21" s="585"/>
      <c r="H21" s="586"/>
      <c r="I21" s="587"/>
      <c r="J21" s="588"/>
      <c r="K21" s="585"/>
      <c r="L21" s="586"/>
      <c r="M21" s="585"/>
      <c r="N21" s="587"/>
      <c r="O21" s="581"/>
      <c r="P21" s="589">
        <f t="shared" si="0"/>
        <v>0</v>
      </c>
    </row>
    <row r="22" spans="3:16" s="556" customFormat="1" ht="12.75">
      <c r="C22" s="583" t="s">
        <v>1057</v>
      </c>
      <c r="D22" s="584">
        <v>10638083919</v>
      </c>
      <c r="E22" s="587">
        <v>14747727</v>
      </c>
      <c r="F22" s="586"/>
      <c r="G22" s="585">
        <v>9393222</v>
      </c>
      <c r="H22" s="586">
        <f>+D22+E22+G22-F22</f>
        <v>10662224868</v>
      </c>
      <c r="I22" s="587">
        <v>-9296195112</v>
      </c>
      <c r="J22" s="588">
        <v>20</v>
      </c>
      <c r="K22" s="585">
        <v>-148033256.74518099</v>
      </c>
      <c r="L22" s="586">
        <v>0</v>
      </c>
      <c r="M22" s="585">
        <f>+I22+K22+L22</f>
        <v>-9444228368.7451801</v>
      </c>
      <c r="N22" s="587">
        <f>+H22+M22</f>
        <v>1217996499.2548199</v>
      </c>
      <c r="O22" s="581">
        <v>1217996499.0999999</v>
      </c>
      <c r="P22" s="589">
        <f t="shared" si="0"/>
        <v>0.15481996536254883</v>
      </c>
    </row>
    <row r="23" spans="3:16" s="556" customFormat="1" ht="12.75">
      <c r="C23" s="583"/>
      <c r="D23" s="584"/>
      <c r="E23" s="587"/>
      <c r="F23" s="586"/>
      <c r="G23" s="585"/>
      <c r="H23" s="586"/>
      <c r="I23" s="587"/>
      <c r="J23" s="588"/>
      <c r="K23" s="585"/>
      <c r="L23" s="586"/>
      <c r="M23" s="585"/>
      <c r="N23" s="587"/>
      <c r="O23" s="581"/>
      <c r="P23" s="589">
        <f t="shared" si="0"/>
        <v>0</v>
      </c>
    </row>
    <row r="24" spans="3:16" s="556" customFormat="1" ht="12.75">
      <c r="C24" s="583" t="s">
        <v>1058</v>
      </c>
      <c r="D24" s="584">
        <v>1709721705</v>
      </c>
      <c r="E24" s="587">
        <v>0</v>
      </c>
      <c r="F24" s="586">
        <v>0</v>
      </c>
      <c r="G24" s="585">
        <v>0</v>
      </c>
      <c r="H24" s="586">
        <f>+D24+E24+G24-F24</f>
        <v>1709721705</v>
      </c>
      <c r="I24" s="587">
        <f>-1709721705</f>
        <v>-1709721705</v>
      </c>
      <c r="J24" s="588">
        <v>20</v>
      </c>
      <c r="K24" s="585">
        <v>0</v>
      </c>
      <c r="L24" s="586">
        <v>0</v>
      </c>
      <c r="M24" s="585">
        <f>+I24+K24+L24</f>
        <v>-1709721705</v>
      </c>
      <c r="N24" s="587">
        <f>+H24+M24</f>
        <v>0</v>
      </c>
      <c r="O24" s="581">
        <v>0</v>
      </c>
      <c r="P24" s="589">
        <f>+M24+O24</f>
        <v>-1709721705</v>
      </c>
    </row>
    <row r="25" spans="3:16" s="556" customFormat="1" ht="12.75">
      <c r="C25" s="583"/>
      <c r="D25" s="584"/>
      <c r="E25" s="587"/>
      <c r="F25" s="586"/>
      <c r="G25" s="585"/>
      <c r="H25" s="586"/>
      <c r="I25" s="587"/>
      <c r="J25" s="588"/>
      <c r="K25" s="585"/>
      <c r="L25" s="586"/>
      <c r="M25" s="585"/>
      <c r="N25" s="587"/>
      <c r="O25" s="581"/>
      <c r="P25" s="589">
        <f t="shared" si="0"/>
        <v>0</v>
      </c>
    </row>
    <row r="26" spans="3:16" s="556" customFormat="1" ht="12.75">
      <c r="C26" s="583" t="s">
        <v>1059</v>
      </c>
      <c r="D26" s="584">
        <f>618330142.5+190122520.92-0.42</f>
        <v>808452663</v>
      </c>
      <c r="E26" s="587">
        <v>0</v>
      </c>
      <c r="F26" s="586">
        <v>0</v>
      </c>
      <c r="G26" s="596">
        <v>0</v>
      </c>
      <c r="H26" s="586">
        <f t="shared" ref="H26:H34" si="1">+D26+E26+G26-F26</f>
        <v>808452663</v>
      </c>
      <c r="I26" s="587">
        <f>-808452663.42+0.42</f>
        <v>-808452663</v>
      </c>
      <c r="J26" s="588">
        <v>25</v>
      </c>
      <c r="K26" s="585">
        <v>0</v>
      </c>
      <c r="L26" s="586">
        <v>0</v>
      </c>
      <c r="M26" s="585">
        <f>+I26+K26+L26</f>
        <v>-808452663</v>
      </c>
      <c r="N26" s="587">
        <f>+H26+M26</f>
        <v>0</v>
      </c>
      <c r="O26" s="581">
        <v>0</v>
      </c>
      <c r="P26" s="589">
        <f>+M26+O26</f>
        <v>-808452663</v>
      </c>
    </row>
    <row r="27" spans="3:16" s="556" customFormat="1" ht="12.75">
      <c r="C27" s="583"/>
      <c r="D27" s="584"/>
      <c r="E27" s="587"/>
      <c r="F27" s="586"/>
      <c r="G27" s="585"/>
      <c r="H27" s="586">
        <f t="shared" si="1"/>
        <v>0</v>
      </c>
      <c r="I27" s="587"/>
      <c r="J27" s="588"/>
      <c r="K27" s="585"/>
      <c r="L27" s="586"/>
      <c r="M27" s="585"/>
      <c r="N27" s="587"/>
      <c r="O27" s="581"/>
      <c r="P27" s="589">
        <f t="shared" si="0"/>
        <v>0</v>
      </c>
    </row>
    <row r="28" spans="3:16" s="556" customFormat="1" ht="12.75">
      <c r="C28" s="593" t="s">
        <v>1060</v>
      </c>
      <c r="D28" s="594">
        <v>360452526017</v>
      </c>
      <c r="E28" s="585">
        <v>0</v>
      </c>
      <c r="F28" s="585">
        <v>0</v>
      </c>
      <c r="G28" s="585">
        <v>58414658.909992009</v>
      </c>
      <c r="H28" s="586">
        <f>+D28+E28+G28-F28</f>
        <v>360510940675.90997</v>
      </c>
      <c r="I28" s="587">
        <v>-352107574779</v>
      </c>
      <c r="J28" s="588">
        <v>15</v>
      </c>
      <c r="K28" s="585">
        <v>-1565287433.5999999</v>
      </c>
      <c r="L28" s="586">
        <v>0</v>
      </c>
      <c r="M28" s="585">
        <f>+I28+K28+L28</f>
        <v>-353672862212.59998</v>
      </c>
      <c r="N28" s="585">
        <f>+H28+M28</f>
        <v>6838078463.3099976</v>
      </c>
      <c r="O28" s="581">
        <v>8344963235.1499996</v>
      </c>
      <c r="P28" s="589">
        <f t="shared" si="0"/>
        <v>-1506884771.8400021</v>
      </c>
    </row>
    <row r="29" spans="3:16" s="556" customFormat="1" ht="12.75">
      <c r="C29" s="593"/>
      <c r="D29" s="594"/>
      <c r="E29" s="585"/>
      <c r="F29" s="586"/>
      <c r="G29" s="585"/>
      <c r="H29" s="586">
        <f t="shared" si="1"/>
        <v>0</v>
      </c>
      <c r="I29" s="587"/>
      <c r="J29" s="588"/>
      <c r="K29" s="585"/>
      <c r="L29" s="586"/>
      <c r="M29" s="585"/>
      <c r="N29" s="587"/>
      <c r="O29" s="581"/>
      <c r="P29" s="589">
        <f t="shared" si="0"/>
        <v>0</v>
      </c>
    </row>
    <row r="30" spans="3:16" s="556" customFormat="1" ht="12.75">
      <c r="C30" s="593" t="s">
        <v>1061</v>
      </c>
      <c r="D30" s="594">
        <v>35308196</v>
      </c>
      <c r="E30" s="585">
        <v>0</v>
      </c>
      <c r="F30" s="585">
        <v>0</v>
      </c>
      <c r="G30" s="585">
        <v>247157</v>
      </c>
      <c r="H30" s="586">
        <f t="shared" si="1"/>
        <v>35555353</v>
      </c>
      <c r="I30" s="587">
        <v>0</v>
      </c>
      <c r="J30" s="588">
        <v>0</v>
      </c>
      <c r="K30" s="585">
        <v>0</v>
      </c>
      <c r="L30" s="586">
        <v>0</v>
      </c>
      <c r="M30" s="585">
        <f>+I30+K30+L30</f>
        <v>0</v>
      </c>
      <c r="N30" s="587">
        <f>+H30+M30</f>
        <v>35555353</v>
      </c>
      <c r="O30" s="581">
        <v>35555353</v>
      </c>
      <c r="P30" s="589">
        <f t="shared" si="0"/>
        <v>0</v>
      </c>
    </row>
    <row r="31" spans="3:16" s="556" customFormat="1" ht="12.75">
      <c r="C31" s="593"/>
      <c r="D31" s="594"/>
      <c r="E31" s="585"/>
      <c r="F31" s="586"/>
      <c r="G31" s="585"/>
      <c r="H31" s="586">
        <f t="shared" si="1"/>
        <v>0</v>
      </c>
      <c r="I31" s="587"/>
      <c r="J31" s="588"/>
      <c r="K31" s="585"/>
      <c r="L31" s="586"/>
      <c r="M31" s="585"/>
      <c r="N31" s="587"/>
      <c r="O31" s="581"/>
      <c r="P31" s="589">
        <f t="shared" si="0"/>
        <v>0</v>
      </c>
    </row>
    <row r="32" spans="3:16" s="556" customFormat="1" ht="12.75">
      <c r="C32" s="593" t="s">
        <v>1062</v>
      </c>
      <c r="D32" s="594">
        <v>92659113</v>
      </c>
      <c r="E32" s="585">
        <v>0</v>
      </c>
      <c r="F32" s="586">
        <v>0</v>
      </c>
      <c r="G32" s="585">
        <v>563254</v>
      </c>
      <c r="H32" s="586">
        <f t="shared" si="1"/>
        <v>93222367</v>
      </c>
      <c r="I32" s="587">
        <v>-12194308</v>
      </c>
      <c r="J32" s="586">
        <v>15</v>
      </c>
      <c r="K32" s="585">
        <v>-1559132</v>
      </c>
      <c r="L32" s="586">
        <v>0</v>
      </c>
      <c r="M32" s="585">
        <f>+I32+K32+L32</f>
        <v>-13753440</v>
      </c>
      <c r="N32" s="587">
        <f>+H32+M32</f>
        <v>79468927</v>
      </c>
      <c r="O32" s="581">
        <v>79468927</v>
      </c>
      <c r="P32" s="589">
        <f t="shared" si="0"/>
        <v>0</v>
      </c>
    </row>
    <row r="33" spans="1:16" s="556" customFormat="1" ht="12.75">
      <c r="C33" s="593"/>
      <c r="D33" s="594"/>
      <c r="E33" s="585"/>
      <c r="F33" s="586"/>
      <c r="G33" s="585"/>
      <c r="H33" s="586">
        <f t="shared" si="1"/>
        <v>0</v>
      </c>
      <c r="I33" s="587"/>
      <c r="J33" s="586"/>
      <c r="K33" s="585"/>
      <c r="L33" s="586"/>
      <c r="M33" s="585"/>
      <c r="N33" s="587"/>
      <c r="O33" s="581"/>
      <c r="P33" s="597">
        <f t="shared" si="0"/>
        <v>0</v>
      </c>
    </row>
    <row r="34" spans="1:16" s="556" customFormat="1" ht="12.75">
      <c r="C34" s="593" t="s">
        <v>1063</v>
      </c>
      <c r="D34" s="594">
        <v>579808440322</v>
      </c>
      <c r="E34" s="585">
        <v>37960000571.859985</v>
      </c>
      <c r="F34" s="586"/>
      <c r="G34" s="585">
        <v>0</v>
      </c>
      <c r="H34" s="586">
        <f t="shared" si="1"/>
        <v>617768440893.85999</v>
      </c>
      <c r="I34" s="587">
        <v>0</v>
      </c>
      <c r="J34" s="586"/>
      <c r="K34" s="585">
        <v>0</v>
      </c>
      <c r="L34" s="586">
        <v>0</v>
      </c>
      <c r="M34" s="585">
        <f>+I34+K34+L34</f>
        <v>0</v>
      </c>
      <c r="N34" s="585">
        <f>+H34+M34</f>
        <v>617768440893.85999</v>
      </c>
      <c r="O34" s="581">
        <v>617768440893.85999</v>
      </c>
      <c r="P34" s="597">
        <f t="shared" si="0"/>
        <v>0</v>
      </c>
    </row>
    <row r="35" spans="1:16" s="556" customFormat="1" ht="12.75">
      <c r="C35" s="593"/>
      <c r="D35" s="594"/>
      <c r="E35" s="585"/>
      <c r="F35" s="586"/>
      <c r="G35" s="585"/>
      <c r="H35" s="586"/>
      <c r="I35" s="587"/>
      <c r="J35" s="586"/>
      <c r="K35" s="585"/>
      <c r="L35" s="586"/>
      <c r="M35" s="585"/>
      <c r="N35" s="585">
        <f>+H35+M35</f>
        <v>0</v>
      </c>
      <c r="O35" s="581"/>
      <c r="P35" s="597"/>
    </row>
    <row r="36" spans="1:16" s="556" customFormat="1" ht="12.75">
      <c r="C36" s="593" t="s">
        <v>1064</v>
      </c>
      <c r="D36" s="594">
        <v>1783618620</v>
      </c>
      <c r="E36" s="585">
        <v>2448097099.8099999</v>
      </c>
      <c r="F36" s="585">
        <v>0</v>
      </c>
      <c r="G36" s="585">
        <v>0</v>
      </c>
      <c r="H36" s="586">
        <f>+D36+E36+G36-F36</f>
        <v>4231715719.8099999</v>
      </c>
      <c r="I36" s="587">
        <v>0</v>
      </c>
      <c r="J36" s="586"/>
      <c r="K36" s="585">
        <v>0</v>
      </c>
      <c r="L36" s="594">
        <v>0</v>
      </c>
      <c r="M36" s="585">
        <f>+I36+K36+L36</f>
        <v>0</v>
      </c>
      <c r="N36" s="585">
        <f>+H36+M36</f>
        <v>4231715719.8099999</v>
      </c>
      <c r="O36" s="581">
        <f>10737378.37+1291009148.22+2787169193.22+142800000</f>
        <v>4231715719.8099995</v>
      </c>
      <c r="P36" s="597">
        <f t="shared" si="0"/>
        <v>0</v>
      </c>
    </row>
    <row r="37" spans="1:16" s="556" customFormat="1" ht="12.75">
      <c r="C37" s="593"/>
      <c r="D37" s="594"/>
      <c r="E37" s="585"/>
      <c r="F37" s="586"/>
      <c r="G37" s="585"/>
      <c r="H37" s="586"/>
      <c r="I37" s="587"/>
      <c r="J37" s="586"/>
      <c r="K37" s="585"/>
      <c r="L37" s="586"/>
      <c r="M37" s="585"/>
      <c r="N37" s="587"/>
      <c r="O37" s="562"/>
      <c r="P37" s="597"/>
    </row>
    <row r="38" spans="1:16" s="556" customFormat="1" ht="12.75">
      <c r="C38" s="599" t="s">
        <v>1065</v>
      </c>
      <c r="D38" s="594">
        <v>1406436151</v>
      </c>
      <c r="E38" s="585">
        <v>189911991.6400001</v>
      </c>
      <c r="F38" s="586">
        <v>0</v>
      </c>
      <c r="G38" s="585">
        <v>0</v>
      </c>
      <c r="H38" s="586">
        <f>+D38+E38+G38-F38</f>
        <v>1596348142.6400001</v>
      </c>
      <c r="I38" s="587">
        <v>0</v>
      </c>
      <c r="J38" s="586"/>
      <c r="K38" s="585">
        <v>0</v>
      </c>
      <c r="L38" s="586">
        <v>0</v>
      </c>
      <c r="M38" s="600">
        <f>+I38+K38+L38</f>
        <v>0</v>
      </c>
      <c r="N38" s="587">
        <f>+H38+M38</f>
        <v>1596348142.6400001</v>
      </c>
      <c r="O38" s="581">
        <v>1596348142.5</v>
      </c>
      <c r="P38" s="589">
        <f t="shared" si="0"/>
        <v>0.1400001049041748</v>
      </c>
    </row>
    <row r="39" spans="1:16" s="592" customFormat="1" ht="12.75">
      <c r="C39" s="601"/>
      <c r="D39" s="602"/>
      <c r="E39" s="603"/>
      <c r="F39" s="603"/>
      <c r="G39" s="603"/>
      <c r="H39" s="603"/>
      <c r="I39" s="602"/>
      <c r="J39" s="603"/>
      <c r="K39" s="603"/>
      <c r="L39" s="603"/>
      <c r="M39" s="603"/>
      <c r="N39" s="603"/>
      <c r="O39" s="562">
        <f>SUM(O14:O38)</f>
        <v>636937962676.76001</v>
      </c>
    </row>
    <row r="40" spans="1:16" s="592" customFormat="1" ht="12.75">
      <c r="C40" s="604" t="s">
        <v>1066</v>
      </c>
      <c r="D40" s="605">
        <f t="shared" ref="D40:G40" si="2">SUM(D13:D38)</f>
        <v>968904666697.40002</v>
      </c>
      <c r="E40" s="606">
        <f t="shared" si="2"/>
        <v>40660475444.309982</v>
      </c>
      <c r="F40" s="606">
        <f t="shared" si="2"/>
        <v>0</v>
      </c>
      <c r="G40" s="606">
        <f t="shared" si="2"/>
        <v>95703354.909992009</v>
      </c>
      <c r="H40" s="606">
        <f>SUM(H13:H38)</f>
        <v>1009660845496.62</v>
      </c>
      <c r="I40" s="606">
        <f>SUM(I13:I38)</f>
        <v>-372234263623</v>
      </c>
      <c r="J40" s="606"/>
      <c r="K40" s="606">
        <f>SUM(K13:K38)</f>
        <v>-1995503968.7390203</v>
      </c>
      <c r="L40" s="606">
        <f>SUM(L13:L38)</f>
        <v>0</v>
      </c>
      <c r="M40" s="606">
        <f>SUM(M13:M38)</f>
        <v>-374229767591.73901</v>
      </c>
      <c r="N40" s="606">
        <f>SUM(N13:N38)</f>
        <v>635431077904.88098</v>
      </c>
      <c r="O40" s="581"/>
      <c r="P40" s="607"/>
    </row>
    <row r="41" spans="1:16" s="592" customFormat="1" ht="12.75">
      <c r="C41" s="608"/>
      <c r="D41" s="609"/>
      <c r="E41" s="610"/>
      <c r="F41" s="610"/>
      <c r="G41" s="610"/>
      <c r="H41" s="610"/>
      <c r="I41" s="610"/>
      <c r="J41" s="610"/>
      <c r="K41" s="610"/>
      <c r="L41" s="610"/>
      <c r="M41" s="610"/>
      <c r="N41" s="610"/>
      <c r="O41" s="595">
        <f>N40-O39</f>
        <v>-1506884771.8790283</v>
      </c>
      <c r="P41" s="607"/>
    </row>
    <row r="42" spans="1:16" s="592" customFormat="1" ht="12.75">
      <c r="C42" s="604" t="s">
        <v>1067</v>
      </c>
      <c r="D42" s="605">
        <v>629822888781</v>
      </c>
      <c r="E42" s="606">
        <v>338668546726</v>
      </c>
      <c r="F42" s="606">
        <v>274057248</v>
      </c>
      <c r="G42" s="606">
        <v>687288438</v>
      </c>
      <c r="H42" s="606">
        <v>968904666697</v>
      </c>
      <c r="I42" s="606">
        <v>-363333073371</v>
      </c>
      <c r="J42" s="611"/>
      <c r="K42" s="606">
        <v>-9171629311</v>
      </c>
      <c r="L42" s="606">
        <v>274057238</v>
      </c>
      <c r="M42" s="606">
        <v>-372230645444</v>
      </c>
      <c r="N42" s="606">
        <f>H42+M42</f>
        <v>596674021253</v>
      </c>
      <c r="O42" s="595"/>
      <c r="P42" s="607"/>
    </row>
    <row r="43" spans="1:16" s="556" customFormat="1" ht="12.75">
      <c r="C43" s="612"/>
      <c r="D43" s="613"/>
      <c r="E43" s="613"/>
      <c r="F43" s="612"/>
      <c r="G43" s="612"/>
      <c r="H43" s="613"/>
      <c r="I43" s="612"/>
      <c r="J43" s="612"/>
      <c r="K43" s="612"/>
      <c r="L43" s="612"/>
      <c r="M43" s="612"/>
      <c r="N43" s="614"/>
      <c r="O43" s="562"/>
    </row>
    <row r="44" spans="1:16" s="556" customFormat="1" ht="12.75">
      <c r="A44" s="612"/>
      <c r="B44" s="612"/>
      <c r="C44" s="612"/>
      <c r="D44" s="615"/>
      <c r="E44" s="615"/>
      <c r="F44" s="615"/>
      <c r="G44" s="615"/>
      <c r="H44" s="615"/>
      <c r="I44" s="615"/>
      <c r="J44" s="615"/>
      <c r="K44" s="615"/>
      <c r="L44" s="615"/>
      <c r="M44" s="590"/>
      <c r="N44" s="590"/>
    </row>
    <row r="45" spans="1:16" s="556" customFormat="1" ht="12.75" hidden="1">
      <c r="A45" s="612"/>
      <c r="B45" s="612"/>
      <c r="C45" s="612"/>
      <c r="D45" s="616"/>
      <c r="E45" s="615"/>
      <c r="F45" s="612"/>
      <c r="G45" s="615"/>
      <c r="H45" s="615"/>
      <c r="I45" s="615"/>
      <c r="J45" s="615"/>
      <c r="K45" s="615"/>
      <c r="L45" s="615"/>
    </row>
    <row r="46" spans="1:16" s="556" customFormat="1" ht="12.75" hidden="1">
      <c r="A46" s="612"/>
      <c r="B46" s="612"/>
      <c r="C46" s="612"/>
      <c r="D46" s="612"/>
      <c r="E46" s="612"/>
      <c r="F46" s="615"/>
      <c r="G46" s="615"/>
      <c r="H46" s="615"/>
      <c r="I46" s="615"/>
      <c r="J46" s="615"/>
      <c r="K46" s="615"/>
      <c r="L46" s="615"/>
    </row>
    <row r="47" spans="1:16" s="556" customFormat="1" ht="12.75" hidden="1">
      <c r="A47" s="612"/>
      <c r="B47" s="612"/>
      <c r="C47" s="612"/>
      <c r="D47" s="615"/>
      <c r="E47" s="617"/>
      <c r="F47" s="612"/>
      <c r="G47" s="615"/>
      <c r="H47" s="615"/>
      <c r="I47" s="615"/>
      <c r="J47" s="615"/>
      <c r="K47" s="615"/>
      <c r="L47" s="615"/>
    </row>
    <row r="48" spans="1:16" s="556" customFormat="1" ht="12.75">
      <c r="A48" s="612"/>
      <c r="B48" s="612"/>
      <c r="C48" s="612"/>
      <c r="D48" s="612"/>
      <c r="E48" s="617"/>
      <c r="F48" s="615"/>
      <c r="G48" s="615"/>
      <c r="H48" s="615"/>
      <c r="I48" s="615"/>
      <c r="J48" s="615"/>
      <c r="K48" s="615"/>
      <c r="L48" s="615"/>
      <c r="M48" s="590"/>
    </row>
    <row r="49" spans="1:15" s="556" customFormat="1" ht="12.75">
      <c r="A49" s="612"/>
      <c r="B49" s="612"/>
      <c r="C49" s="612"/>
      <c r="D49" s="612"/>
      <c r="E49" s="615"/>
      <c r="F49" s="615"/>
      <c r="G49" s="615"/>
      <c r="H49" s="615"/>
      <c r="I49" s="615"/>
      <c r="J49" s="615"/>
      <c r="K49" s="615"/>
      <c r="L49" s="615"/>
      <c r="N49" s="590"/>
    </row>
    <row r="50" spans="1:15" s="556" customFormat="1" ht="12.75">
      <c r="A50" s="612"/>
      <c r="B50" s="612"/>
      <c r="C50" s="612"/>
      <c r="D50" s="618"/>
      <c r="E50" s="619"/>
      <c r="F50" s="618"/>
      <c r="G50" s="620"/>
      <c r="H50" s="615"/>
      <c r="I50" s="615"/>
      <c r="J50" s="615"/>
      <c r="K50" s="615"/>
      <c r="L50" s="615"/>
    </row>
    <row r="51" spans="1:15" s="556" customFormat="1" ht="12.75">
      <c r="A51" s="612"/>
      <c r="B51" s="612"/>
      <c r="C51" s="612"/>
      <c r="D51" s="621"/>
      <c r="E51" s="621"/>
      <c r="F51" s="621"/>
      <c r="G51" s="615"/>
      <c r="H51" s="615"/>
      <c r="I51" s="615"/>
      <c r="J51" s="615"/>
      <c r="K51" s="615"/>
      <c r="L51" s="615"/>
      <c r="O51" s="562"/>
    </row>
    <row r="52" spans="1:15" s="556" customFormat="1" ht="12.75">
      <c r="A52" s="612"/>
      <c r="B52" s="612"/>
      <c r="C52" s="612"/>
      <c r="D52" s="621"/>
      <c r="E52" s="618"/>
      <c r="F52" s="618"/>
      <c r="G52" s="615"/>
      <c r="H52" s="615"/>
      <c r="I52" s="615"/>
      <c r="J52" s="615"/>
      <c r="K52" s="615"/>
      <c r="L52" s="615"/>
      <c r="M52" s="622"/>
      <c r="N52" s="622"/>
      <c r="O52" s="562"/>
    </row>
    <row r="53" spans="1:15" s="556" customFormat="1" ht="12.75">
      <c r="A53" s="612"/>
      <c r="B53" s="612"/>
      <c r="C53" s="612"/>
      <c r="D53" s="612"/>
      <c r="E53" s="615"/>
      <c r="F53" s="612"/>
      <c r="G53" s="615"/>
      <c r="H53" s="615"/>
      <c r="I53" s="615"/>
      <c r="J53" s="615"/>
      <c r="K53" s="615"/>
      <c r="L53" s="615"/>
      <c r="O53" s="562"/>
    </row>
    <row r="54" spans="1:15" s="556" customFormat="1" ht="12.75">
      <c r="A54" s="612"/>
      <c r="B54" s="612"/>
      <c r="C54" s="612"/>
      <c r="D54" s="612"/>
      <c r="E54" s="612"/>
      <c r="F54" s="615"/>
      <c r="G54" s="615"/>
      <c r="H54" s="615"/>
      <c r="I54" s="615"/>
      <c r="J54" s="615"/>
      <c r="K54" s="615"/>
      <c r="L54" s="615"/>
      <c r="O54" s="562"/>
    </row>
    <row r="55" spans="1:15" s="556" customFormat="1" ht="12.75">
      <c r="A55" s="612"/>
      <c r="B55" s="612"/>
      <c r="C55" s="612"/>
      <c r="D55" s="612"/>
      <c r="E55" s="612"/>
      <c r="F55" s="612"/>
      <c r="G55" s="615"/>
      <c r="I55" s="590"/>
      <c r="K55" s="590"/>
      <c r="L55" s="590"/>
      <c r="O55" s="562"/>
    </row>
    <row r="56" spans="1:15" s="556" customFormat="1" ht="12.75">
      <c r="G56" s="590"/>
      <c r="H56" s="590"/>
      <c r="I56" s="590"/>
      <c r="L56" s="590"/>
      <c r="M56" s="590"/>
      <c r="N56" s="590"/>
      <c r="O56" s="562"/>
    </row>
    <row r="57" spans="1:15" s="556" customFormat="1" ht="12.75">
      <c r="G57" s="590"/>
      <c r="I57" s="590"/>
      <c r="L57" s="590"/>
      <c r="O57" s="562"/>
    </row>
    <row r="58" spans="1:15" s="556" customFormat="1" ht="12.75">
      <c r="G58" s="590"/>
      <c r="I58" s="590"/>
      <c r="L58" s="590"/>
      <c r="O58" s="562"/>
    </row>
    <row r="59" spans="1:15" s="556" customFormat="1" ht="12.75">
      <c r="G59" s="590"/>
      <c r="I59" s="590"/>
      <c r="L59" s="590"/>
      <c r="O59" s="562"/>
    </row>
    <row r="60" spans="1:15" s="556" customFormat="1" ht="12.75">
      <c r="G60" s="590"/>
      <c r="I60" s="590"/>
      <c r="L60" s="590"/>
      <c r="O60" s="562"/>
    </row>
    <row r="61" spans="1:15" s="556" customFormat="1" ht="12.75">
      <c r="G61" s="590"/>
      <c r="I61" s="590"/>
      <c r="L61" s="590"/>
      <c r="O61" s="562"/>
    </row>
    <row r="62" spans="1:15" s="556" customFormat="1" ht="12.75">
      <c r="G62" s="590"/>
      <c r="L62" s="590"/>
      <c r="O62" s="562"/>
    </row>
    <row r="63" spans="1:15">
      <c r="G63" s="590"/>
    </row>
    <row r="64" spans="1:15">
      <c r="G64" s="590"/>
    </row>
    <row r="65" spans="7:8">
      <c r="G65" s="590"/>
    </row>
    <row r="66" spans="7:8">
      <c r="G66" s="590"/>
    </row>
    <row r="67" spans="7:8">
      <c r="G67" s="590"/>
    </row>
    <row r="68" spans="7:8">
      <c r="G68" s="590"/>
    </row>
    <row r="69" spans="7:8">
      <c r="G69" s="590"/>
      <c r="H69" s="590"/>
    </row>
    <row r="70" spans="7:8">
      <c r="G70" s="590"/>
    </row>
    <row r="71" spans="7:8">
      <c r="G71" s="590"/>
    </row>
  </sheetData>
  <mergeCells count="9">
    <mergeCell ref="C8:N8"/>
    <mergeCell ref="D10:H10"/>
    <mergeCell ref="I10:M10"/>
    <mergeCell ref="C1:N1"/>
    <mergeCell ref="M2:N2"/>
    <mergeCell ref="C3:N3"/>
    <mergeCell ref="C4:N4"/>
    <mergeCell ref="C5:N5"/>
    <mergeCell ref="C6:N6"/>
  </mergeCells>
  <pageMargins left="0.7" right="0.7" top="1.08" bottom="0.75" header="0.3" footer="0.3"/>
  <pageSetup paperSize="9" scale="37" orientation="portrait" r:id="rId1"/>
</worksheet>
</file>

<file path=xl/worksheets/sheet11.xml><?xml version="1.0" encoding="utf-8"?>
<worksheet xmlns="http://schemas.openxmlformats.org/spreadsheetml/2006/main" xmlns:r="http://schemas.openxmlformats.org/officeDocument/2006/relationships">
  <dimension ref="A1:K29"/>
  <sheetViews>
    <sheetView view="pageBreakPreview" topLeftCell="A9" zoomScale="60" workbookViewId="0">
      <selection activeCell="A9" sqref="A9:J9"/>
    </sheetView>
  </sheetViews>
  <sheetFormatPr baseColWidth="10" defaultColWidth="11.42578125" defaultRowHeight="12.75"/>
  <cols>
    <col min="1" max="1" width="37.42578125" style="639" customWidth="1"/>
    <col min="2" max="2" width="16.5703125" style="639" customWidth="1"/>
    <col min="3" max="3" width="17" style="639" bestFit="1" customWidth="1"/>
    <col min="4" max="4" width="12.42578125" style="639" customWidth="1"/>
    <col min="5" max="5" width="17.5703125" style="639" customWidth="1"/>
    <col min="6" max="6" width="18.42578125" style="639" customWidth="1"/>
    <col min="7" max="7" width="16.5703125" style="639" customWidth="1"/>
    <col min="8" max="8" width="11.5703125" style="639" customWidth="1"/>
    <col min="9" max="9" width="18.85546875" style="639" customWidth="1"/>
    <col min="10" max="10" width="16.42578125" style="639" customWidth="1"/>
    <col min="11" max="11" width="11.42578125" style="639" customWidth="1"/>
    <col min="12" max="16384" width="11.42578125" style="639"/>
  </cols>
  <sheetData>
    <row r="1" spans="1:10">
      <c r="A1" s="558"/>
      <c r="B1" s="558"/>
      <c r="C1" s="558"/>
      <c r="D1" s="558"/>
      <c r="E1" s="558"/>
      <c r="F1" s="558"/>
      <c r="G1" s="558"/>
      <c r="H1" s="558"/>
      <c r="I1" s="864" t="s">
        <v>1098</v>
      </c>
      <c r="J1" s="864"/>
    </row>
    <row r="2" spans="1:10">
      <c r="A2" s="558"/>
      <c r="B2" s="558"/>
      <c r="C2" s="558"/>
      <c r="D2" s="558"/>
      <c r="E2" s="558"/>
      <c r="F2" s="558"/>
      <c r="G2" s="558"/>
      <c r="H2" s="558"/>
      <c r="I2" s="864"/>
      <c r="J2" s="864"/>
    </row>
    <row r="3" spans="1:10">
      <c r="A3" s="558"/>
      <c r="B3" s="558"/>
      <c r="C3" s="558"/>
      <c r="D3" s="558"/>
      <c r="E3" s="558"/>
      <c r="F3" s="558"/>
      <c r="G3" s="558"/>
      <c r="H3" s="558"/>
      <c r="I3" s="558"/>
      <c r="J3" s="558"/>
    </row>
    <row r="4" spans="1:10" ht="22.5">
      <c r="A4" s="859" t="s">
        <v>927</v>
      </c>
      <c r="B4" s="859"/>
      <c r="C4" s="859"/>
      <c r="D4" s="859"/>
      <c r="E4" s="859"/>
      <c r="F4" s="859"/>
      <c r="G4" s="859"/>
      <c r="H4" s="859"/>
      <c r="I4" s="859"/>
      <c r="J4" s="859"/>
    </row>
    <row r="5" spans="1:10" ht="22.5">
      <c r="A5" s="869" t="s">
        <v>1035</v>
      </c>
      <c r="B5" s="869"/>
      <c r="C5" s="869"/>
      <c r="D5" s="869"/>
      <c r="E5" s="869"/>
      <c r="F5" s="869"/>
      <c r="G5" s="869"/>
      <c r="H5" s="869"/>
      <c r="I5" s="869"/>
      <c r="J5" s="869"/>
    </row>
    <row r="6" spans="1:10" ht="22.5">
      <c r="A6" s="869" t="s">
        <v>1036</v>
      </c>
      <c r="B6" s="869"/>
      <c r="C6" s="869"/>
      <c r="D6" s="869"/>
      <c r="E6" s="869"/>
      <c r="F6" s="869"/>
      <c r="G6" s="869"/>
      <c r="H6" s="869"/>
      <c r="I6" s="869"/>
      <c r="J6" s="869"/>
    </row>
    <row r="7" spans="1:10" ht="19.5">
      <c r="A7" s="865" t="s">
        <v>928</v>
      </c>
      <c r="B7" s="865"/>
      <c r="C7" s="865"/>
      <c r="D7" s="865"/>
      <c r="E7" s="865"/>
      <c r="F7" s="865"/>
      <c r="G7" s="865"/>
      <c r="H7" s="865"/>
      <c r="I7" s="865"/>
      <c r="J7" s="865"/>
    </row>
    <row r="8" spans="1:10">
      <c r="A8" s="558"/>
      <c r="B8" s="558"/>
      <c r="C8" s="558"/>
      <c r="D8" s="558"/>
      <c r="E8" s="558"/>
      <c r="F8" s="558"/>
      <c r="G8" s="558"/>
      <c r="H8" s="558"/>
      <c r="I8" s="558"/>
      <c r="J8" s="558"/>
    </row>
    <row r="9" spans="1:10" ht="22.5">
      <c r="A9" s="869" t="s">
        <v>1099</v>
      </c>
      <c r="B9" s="869"/>
      <c r="C9" s="869"/>
      <c r="D9" s="869"/>
      <c r="E9" s="869"/>
      <c r="F9" s="869"/>
      <c r="G9" s="869"/>
      <c r="H9" s="869"/>
      <c r="I9" s="869"/>
      <c r="J9" s="869"/>
    </row>
    <row r="10" spans="1:10">
      <c r="A10" s="558"/>
      <c r="B10" s="558"/>
      <c r="C10" s="558"/>
      <c r="D10" s="558"/>
      <c r="E10" s="558"/>
      <c r="F10" s="558"/>
      <c r="G10" s="558"/>
      <c r="H10" s="558"/>
      <c r="I10" s="558"/>
      <c r="J10" s="558"/>
    </row>
    <row r="11" spans="1:10">
      <c r="A11" s="558"/>
      <c r="B11" s="558"/>
      <c r="C11" s="558"/>
      <c r="D11" s="558"/>
      <c r="E11" s="558"/>
      <c r="F11" s="558"/>
      <c r="G11" s="558"/>
      <c r="H11" s="558"/>
      <c r="I11" s="558"/>
      <c r="J11" s="558"/>
    </row>
    <row r="12" spans="1:10" ht="18">
      <c r="A12" s="640"/>
      <c r="B12" s="866" t="s">
        <v>1037</v>
      </c>
      <c r="C12" s="867"/>
      <c r="D12" s="867"/>
      <c r="E12" s="868"/>
      <c r="F12" s="866" t="s">
        <v>1100</v>
      </c>
      <c r="G12" s="867"/>
      <c r="H12" s="867"/>
      <c r="I12" s="868"/>
      <c r="J12" s="640"/>
    </row>
    <row r="13" spans="1:10">
      <c r="A13" s="641"/>
      <c r="B13" s="568" t="s">
        <v>1101</v>
      </c>
      <c r="C13" s="568"/>
      <c r="D13" s="568"/>
      <c r="E13" s="568" t="s">
        <v>1102</v>
      </c>
      <c r="F13" s="568" t="s">
        <v>1103</v>
      </c>
      <c r="G13" s="568"/>
      <c r="H13" s="568"/>
      <c r="I13" s="568" t="s">
        <v>1103</v>
      </c>
      <c r="J13" s="565"/>
    </row>
    <row r="14" spans="1:10">
      <c r="A14" s="565" t="s">
        <v>1039</v>
      </c>
      <c r="B14" s="565" t="s">
        <v>1104</v>
      </c>
      <c r="C14" s="565"/>
      <c r="D14" s="565"/>
      <c r="E14" s="565" t="s">
        <v>1104</v>
      </c>
      <c r="F14" s="565" t="s">
        <v>1105</v>
      </c>
      <c r="G14" s="565" t="s">
        <v>1106</v>
      </c>
      <c r="H14" s="565"/>
      <c r="I14" s="565" t="s">
        <v>1107</v>
      </c>
      <c r="J14" s="565" t="s">
        <v>1048</v>
      </c>
    </row>
    <row r="15" spans="1:10">
      <c r="A15" s="642"/>
      <c r="B15" s="642" t="s">
        <v>1108</v>
      </c>
      <c r="C15" s="642" t="s">
        <v>1109</v>
      </c>
      <c r="D15" s="642" t="s">
        <v>1110</v>
      </c>
      <c r="E15" s="642" t="s">
        <v>1049</v>
      </c>
      <c r="F15" s="642" t="s">
        <v>989</v>
      </c>
      <c r="G15" s="642" t="s">
        <v>1049</v>
      </c>
      <c r="H15" s="642" t="s">
        <v>1111</v>
      </c>
      <c r="I15" s="642" t="s">
        <v>989</v>
      </c>
      <c r="J15" s="642" t="s">
        <v>1053</v>
      </c>
    </row>
    <row r="16" spans="1:10">
      <c r="A16" s="631"/>
      <c r="B16" s="643"/>
      <c r="C16" s="643"/>
      <c r="D16" s="643"/>
      <c r="E16" s="643"/>
      <c r="F16" s="643"/>
      <c r="G16" s="643"/>
      <c r="H16" s="643"/>
      <c r="I16" s="643"/>
      <c r="J16" s="643"/>
    </row>
    <row r="17" spans="1:11">
      <c r="A17" s="632" t="s">
        <v>1112</v>
      </c>
      <c r="B17" s="644">
        <v>1798396839</v>
      </c>
      <c r="C17" s="644">
        <v>-0.32</v>
      </c>
      <c r="D17" s="644">
        <v>0</v>
      </c>
      <c r="E17" s="644">
        <v>1798396839</v>
      </c>
      <c r="F17" s="587">
        <v>-1486906735</v>
      </c>
      <c r="G17" s="587">
        <v>-18750059</v>
      </c>
      <c r="H17" s="644">
        <v>0</v>
      </c>
      <c r="I17" s="587">
        <f>+F17+G17</f>
        <v>-1505656794</v>
      </c>
      <c r="J17" s="644">
        <f>+E17+I17</f>
        <v>292740045</v>
      </c>
      <c r="K17" s="645"/>
    </row>
    <row r="18" spans="1:11">
      <c r="A18" s="632"/>
      <c r="B18" s="644"/>
      <c r="C18" s="644"/>
      <c r="D18" s="644"/>
      <c r="E18" s="644"/>
      <c r="F18" s="644"/>
      <c r="G18" s="644"/>
      <c r="H18" s="644"/>
      <c r="I18" s="644"/>
      <c r="J18" s="644"/>
    </row>
    <row r="19" spans="1:11">
      <c r="A19" s="634"/>
      <c r="B19" s="646"/>
      <c r="C19" s="646"/>
      <c r="D19" s="646"/>
      <c r="E19" s="646"/>
      <c r="F19" s="646"/>
      <c r="G19" s="646"/>
      <c r="H19" s="646"/>
      <c r="I19" s="646"/>
      <c r="J19" s="646"/>
    </row>
    <row r="20" spans="1:11">
      <c r="A20" s="601"/>
      <c r="B20" s="647"/>
      <c r="C20" s="647"/>
      <c r="D20" s="647"/>
      <c r="E20" s="647"/>
      <c r="F20" s="647"/>
      <c r="G20" s="647"/>
      <c r="H20" s="647"/>
      <c r="I20" s="647"/>
      <c r="J20" s="647"/>
    </row>
    <row r="21" spans="1:11">
      <c r="A21" s="648" t="s">
        <v>1066</v>
      </c>
      <c r="B21" s="649">
        <f>SUM(B17:B20)</f>
        <v>1798396839</v>
      </c>
      <c r="C21" s="649">
        <f>SUM(C17:C20)</f>
        <v>-0.32</v>
      </c>
      <c r="D21" s="649">
        <f t="shared" ref="D21:H21" si="0">SUM(D17:D20)</f>
        <v>0</v>
      </c>
      <c r="E21" s="649">
        <f>SUM(E17:E20)</f>
        <v>1798396839</v>
      </c>
      <c r="F21" s="605">
        <f>SUM(F17:F20)</f>
        <v>-1486906735</v>
      </c>
      <c r="G21" s="605">
        <f>SUM(G17:G20)</f>
        <v>-18750059</v>
      </c>
      <c r="H21" s="649">
        <f t="shared" si="0"/>
        <v>0</v>
      </c>
      <c r="I21" s="605">
        <f>SUM(I17:I20)</f>
        <v>-1505656794</v>
      </c>
      <c r="J21" s="649">
        <f>SUM(J17:J20)</f>
        <v>292740045</v>
      </c>
      <c r="K21" s="650"/>
    </row>
    <row r="22" spans="1:11">
      <c r="A22" s="608"/>
      <c r="B22" s="651"/>
      <c r="C22" s="651"/>
      <c r="D22" s="651"/>
      <c r="E22" s="651"/>
      <c r="F22" s="587"/>
      <c r="G22" s="652"/>
      <c r="H22" s="651"/>
      <c r="I22" s="652"/>
      <c r="J22" s="653"/>
    </row>
    <row r="23" spans="1:11">
      <c r="A23" s="654" t="s">
        <v>1067</v>
      </c>
      <c r="B23" s="655">
        <v>1642195215</v>
      </c>
      <c r="C23" s="655">
        <v>156201623.99999994</v>
      </c>
      <c r="D23" s="655">
        <v>0</v>
      </c>
      <c r="E23" s="655">
        <f>+SUM(B23:D23)</f>
        <v>1798396839</v>
      </c>
      <c r="F23" s="656">
        <v>-1436491303</v>
      </c>
      <c r="G23" s="656">
        <v>-50415432</v>
      </c>
      <c r="H23" s="655">
        <v>0</v>
      </c>
      <c r="I23" s="656">
        <f>+F23+G23</f>
        <v>-1486906735</v>
      </c>
      <c r="J23" s="655">
        <f>E23+I23</f>
        <v>311490104</v>
      </c>
    </row>
    <row r="24" spans="1:11">
      <c r="A24" s="558"/>
      <c r="B24" s="650"/>
      <c r="C24" s="558"/>
      <c r="D24" s="558"/>
      <c r="E24" s="657"/>
      <c r="F24" s="658"/>
      <c r="G24" s="558"/>
      <c r="H24" s="558"/>
      <c r="I24" s="558"/>
      <c r="J24" s="558"/>
    </row>
    <row r="25" spans="1:11">
      <c r="B25" s="659"/>
      <c r="F25" s="660"/>
      <c r="J25" s="661"/>
    </row>
    <row r="26" spans="1:11">
      <c r="B26" s="650"/>
      <c r="E26" s="660"/>
      <c r="J26" s="662"/>
    </row>
    <row r="27" spans="1:11">
      <c r="B27" s="650"/>
      <c r="J27" s="662"/>
    </row>
    <row r="28" spans="1:11">
      <c r="J28" s="650"/>
    </row>
    <row r="29" spans="1:11">
      <c r="J29" s="662"/>
    </row>
  </sheetData>
  <mergeCells count="8">
    <mergeCell ref="B12:E12"/>
    <mergeCell ref="F12:I12"/>
    <mergeCell ref="I1:J2"/>
    <mergeCell ref="A4:J4"/>
    <mergeCell ref="A5:J5"/>
    <mergeCell ref="A6:J6"/>
    <mergeCell ref="A7:J7"/>
    <mergeCell ref="A9:J9"/>
  </mergeCells>
  <pageMargins left="0.70866141732283472" right="0.70866141732283472" top="1.0629921259842521" bottom="0.74803149606299213" header="0.31496062992125984" footer="0.31496062992125984"/>
  <pageSetup paperSize="9" scale="47" orientation="portrait" r:id="rId1"/>
</worksheet>
</file>

<file path=xl/worksheets/sheet12.xml><?xml version="1.0" encoding="utf-8"?>
<worksheet xmlns="http://schemas.openxmlformats.org/spreadsheetml/2006/main" xmlns:r="http://schemas.openxmlformats.org/officeDocument/2006/relationships">
  <dimension ref="A2:M41"/>
  <sheetViews>
    <sheetView view="pageBreakPreview" zoomScale="60" workbookViewId="0">
      <selection sqref="A1:XFD1048576"/>
    </sheetView>
  </sheetViews>
  <sheetFormatPr baseColWidth="10" defaultColWidth="11.42578125" defaultRowHeight="12.75"/>
  <cols>
    <col min="1" max="1" width="30.140625" style="556" customWidth="1"/>
    <col min="2" max="2" width="7.42578125" style="556" customWidth="1"/>
    <col min="3" max="3" width="10.85546875" style="556" customWidth="1"/>
    <col min="4" max="4" width="11.42578125" style="556" customWidth="1"/>
    <col min="5" max="5" width="12.5703125" style="556" customWidth="1"/>
    <col min="6" max="6" width="13.140625" style="556" customWidth="1"/>
    <col min="7" max="7" width="11.5703125" style="556" customWidth="1"/>
    <col min="8" max="8" width="11.42578125" style="556" customWidth="1"/>
    <col min="9" max="9" width="12.85546875" style="556" customWidth="1"/>
    <col min="10" max="10" width="12.5703125" style="556" customWidth="1"/>
    <col min="11" max="12" width="11.42578125" style="556" customWidth="1"/>
    <col min="13" max="13" width="14.5703125" style="556" customWidth="1"/>
    <col min="14" max="16384" width="11.42578125" style="556"/>
  </cols>
  <sheetData>
    <row r="2" spans="1:13" ht="18" customHeight="1">
      <c r="A2" s="558"/>
      <c r="B2" s="558"/>
      <c r="C2" s="558"/>
      <c r="D2" s="558"/>
      <c r="E2" s="558"/>
      <c r="F2" s="558"/>
      <c r="G2" s="558"/>
      <c r="H2" s="558"/>
      <c r="I2" s="558"/>
      <c r="J2" s="558"/>
      <c r="K2" s="558"/>
      <c r="L2" s="864" t="s">
        <v>1068</v>
      </c>
      <c r="M2" s="864"/>
    </row>
    <row r="3" spans="1:13" ht="22.5">
      <c r="A3" s="859" t="s">
        <v>927</v>
      </c>
      <c r="B3" s="859"/>
      <c r="C3" s="859"/>
      <c r="D3" s="859"/>
      <c r="E3" s="859"/>
      <c r="F3" s="859"/>
      <c r="G3" s="859"/>
      <c r="H3" s="859"/>
      <c r="I3" s="859"/>
      <c r="J3" s="859"/>
      <c r="K3" s="859"/>
      <c r="L3" s="859"/>
      <c r="M3" s="859"/>
    </row>
    <row r="4" spans="1:13" ht="22.5">
      <c r="A4" s="869" t="s">
        <v>1035</v>
      </c>
      <c r="B4" s="869"/>
      <c r="C4" s="869"/>
      <c r="D4" s="869"/>
      <c r="E4" s="869"/>
      <c r="F4" s="869"/>
      <c r="G4" s="869"/>
      <c r="H4" s="869"/>
      <c r="I4" s="869"/>
      <c r="J4" s="869"/>
      <c r="K4" s="869"/>
      <c r="L4" s="869"/>
      <c r="M4" s="869"/>
    </row>
    <row r="5" spans="1:13" ht="22.5">
      <c r="A5" s="869" t="s">
        <v>1036</v>
      </c>
      <c r="B5" s="869"/>
      <c r="C5" s="869"/>
      <c r="D5" s="869"/>
      <c r="E5" s="869"/>
      <c r="F5" s="869"/>
      <c r="G5" s="869"/>
      <c r="H5" s="869"/>
      <c r="I5" s="869"/>
      <c r="J5" s="869"/>
      <c r="K5" s="869"/>
      <c r="L5" s="869"/>
      <c r="M5" s="869"/>
    </row>
    <row r="6" spans="1:13" ht="25.5">
      <c r="A6" s="873" t="s">
        <v>928</v>
      </c>
      <c r="B6" s="873"/>
      <c r="C6" s="873"/>
      <c r="D6" s="873"/>
      <c r="E6" s="873"/>
      <c r="F6" s="873"/>
      <c r="G6" s="873"/>
      <c r="H6" s="873"/>
      <c r="I6" s="873"/>
      <c r="J6" s="873"/>
      <c r="K6" s="873"/>
      <c r="L6" s="873"/>
      <c r="M6" s="873"/>
    </row>
    <row r="7" spans="1:13">
      <c r="A7" s="558"/>
      <c r="B7" s="558"/>
      <c r="C7" s="558"/>
      <c r="D7" s="558"/>
      <c r="E7" s="558"/>
      <c r="F7" s="558"/>
      <c r="G7" s="558"/>
      <c r="H7" s="558"/>
      <c r="I7" s="558"/>
      <c r="J7" s="558"/>
      <c r="K7" s="558"/>
      <c r="L7" s="558"/>
      <c r="M7" s="558"/>
    </row>
    <row r="8" spans="1:13" ht="22.5">
      <c r="A8" s="869" t="s">
        <v>1069</v>
      </c>
      <c r="B8" s="869"/>
      <c r="C8" s="869"/>
      <c r="D8" s="869"/>
      <c r="E8" s="869"/>
      <c r="F8" s="869"/>
      <c r="G8" s="869"/>
      <c r="H8" s="869"/>
      <c r="I8" s="869"/>
      <c r="J8" s="869"/>
      <c r="K8" s="869"/>
      <c r="L8" s="869"/>
      <c r="M8" s="869"/>
    </row>
    <row r="9" spans="1:13" ht="22.5">
      <c r="A9" s="869" t="s">
        <v>1070</v>
      </c>
      <c r="B9" s="869"/>
      <c r="C9" s="869"/>
      <c r="D9" s="869"/>
      <c r="E9" s="869"/>
      <c r="F9" s="869"/>
      <c r="G9" s="869"/>
      <c r="H9" s="869"/>
      <c r="I9" s="869"/>
      <c r="J9" s="869"/>
      <c r="K9" s="869"/>
      <c r="L9" s="869"/>
      <c r="M9" s="869"/>
    </row>
    <row r="10" spans="1:13">
      <c r="A10" s="558"/>
      <c r="B10" s="558"/>
      <c r="C10" s="558"/>
      <c r="D10" s="558"/>
      <c r="E10" s="558"/>
      <c r="F10" s="558"/>
      <c r="G10" s="558"/>
      <c r="H10" s="558"/>
      <c r="I10" s="558"/>
      <c r="J10" s="558"/>
      <c r="K10" s="558"/>
      <c r="L10" s="558"/>
      <c r="M10" s="558"/>
    </row>
    <row r="11" spans="1:13">
      <c r="A11" s="558"/>
      <c r="B11" s="558"/>
      <c r="C11" s="558"/>
      <c r="D11" s="558"/>
      <c r="E11" s="558"/>
      <c r="F11" s="558"/>
      <c r="G11" s="558"/>
      <c r="H11" s="558"/>
      <c r="I11" s="558"/>
      <c r="J11" s="558"/>
      <c r="K11" s="558"/>
      <c r="L11" s="558"/>
      <c r="M11" s="558"/>
    </row>
    <row r="12" spans="1:13">
      <c r="A12" s="623" t="s">
        <v>1071</v>
      </c>
      <c r="B12" s="623"/>
      <c r="C12" s="623" t="s">
        <v>1072</v>
      </c>
      <c r="D12" s="623"/>
      <c r="E12" s="623" t="s">
        <v>1072</v>
      </c>
      <c r="F12" s="624" t="s">
        <v>1072</v>
      </c>
      <c r="G12" s="623" t="s">
        <v>1073</v>
      </c>
      <c r="H12" s="623" t="s">
        <v>1073</v>
      </c>
      <c r="I12" s="870" t="s">
        <v>1074</v>
      </c>
      <c r="J12" s="871"/>
      <c r="K12" s="871"/>
      <c r="L12" s="871"/>
      <c r="M12" s="872"/>
    </row>
    <row r="13" spans="1:13">
      <c r="A13" s="625" t="s">
        <v>1075</v>
      </c>
      <c r="B13" s="625"/>
      <c r="C13" s="625" t="s">
        <v>1076</v>
      </c>
      <c r="D13" s="625"/>
      <c r="E13" s="625" t="s">
        <v>1076</v>
      </c>
      <c r="F13" s="626" t="s">
        <v>1077</v>
      </c>
      <c r="G13" s="625" t="s">
        <v>1078</v>
      </c>
      <c r="H13" s="625" t="s">
        <v>1079</v>
      </c>
      <c r="I13" s="623" t="s">
        <v>1080</v>
      </c>
      <c r="J13" s="623" t="s">
        <v>1081</v>
      </c>
      <c r="K13" s="623"/>
      <c r="L13" s="870" t="s">
        <v>1082</v>
      </c>
      <c r="M13" s="872"/>
    </row>
    <row r="14" spans="1:13">
      <c r="A14" s="627" t="s">
        <v>1083</v>
      </c>
      <c r="B14" s="627" t="s">
        <v>1084</v>
      </c>
      <c r="C14" s="627" t="s">
        <v>1085</v>
      </c>
      <c r="D14" s="627" t="s">
        <v>1086</v>
      </c>
      <c r="E14" s="627" t="s">
        <v>85</v>
      </c>
      <c r="F14" s="628" t="s">
        <v>1087</v>
      </c>
      <c r="G14" s="627" t="s">
        <v>1088</v>
      </c>
      <c r="H14" s="627" t="s">
        <v>1089</v>
      </c>
      <c r="I14" s="627" t="s">
        <v>1090</v>
      </c>
      <c r="J14" s="627" t="s">
        <v>1091</v>
      </c>
      <c r="K14" s="627" t="s">
        <v>86</v>
      </c>
      <c r="L14" s="629" t="s">
        <v>983</v>
      </c>
      <c r="M14" s="630" t="s">
        <v>1092</v>
      </c>
    </row>
    <row r="15" spans="1:13">
      <c r="A15" s="631"/>
      <c r="B15" s="631"/>
      <c r="C15" s="631"/>
      <c r="D15" s="631"/>
      <c r="E15" s="631"/>
      <c r="F15" s="631"/>
      <c r="G15" s="631"/>
      <c r="H15" s="631"/>
      <c r="I15" s="631"/>
      <c r="J15" s="631"/>
      <c r="K15" s="631"/>
      <c r="L15" s="631"/>
      <c r="M15" s="631"/>
    </row>
    <row r="16" spans="1:13">
      <c r="A16" s="632"/>
      <c r="B16" s="632"/>
      <c r="C16" s="632"/>
      <c r="D16" s="632"/>
      <c r="E16" s="632"/>
      <c r="F16" s="632"/>
      <c r="G16" s="632"/>
      <c r="H16" s="632"/>
      <c r="I16" s="632"/>
      <c r="J16" s="632"/>
      <c r="K16" s="632"/>
      <c r="L16" s="632"/>
      <c r="M16" s="632"/>
    </row>
    <row r="17" spans="1:13">
      <c r="A17" s="633" t="s">
        <v>1093</v>
      </c>
      <c r="B17" s="632"/>
      <c r="C17" s="632"/>
      <c r="D17" s="632"/>
      <c r="E17" s="632"/>
      <c r="F17" s="632"/>
      <c r="G17" s="632"/>
      <c r="H17" s="632"/>
      <c r="I17" s="632"/>
      <c r="J17" s="632"/>
      <c r="K17" s="632"/>
      <c r="L17" s="632"/>
      <c r="M17" s="632"/>
    </row>
    <row r="18" spans="1:13">
      <c r="A18" s="633" t="s">
        <v>1094</v>
      </c>
      <c r="B18" s="632"/>
      <c r="C18" s="632"/>
      <c r="D18" s="632"/>
      <c r="E18" s="632"/>
      <c r="F18" s="632"/>
      <c r="G18" s="632"/>
      <c r="H18" s="632"/>
      <c r="I18" s="632"/>
      <c r="J18" s="632"/>
      <c r="K18" s="632"/>
      <c r="L18" s="632"/>
      <c r="M18" s="632"/>
    </row>
    <row r="19" spans="1:13">
      <c r="A19" s="633"/>
      <c r="B19" s="632"/>
      <c r="C19" s="632"/>
      <c r="D19" s="632"/>
      <c r="E19" s="632"/>
      <c r="F19" s="632"/>
      <c r="G19" s="632"/>
      <c r="H19" s="632"/>
      <c r="I19" s="632"/>
      <c r="J19" s="632"/>
      <c r="K19" s="632"/>
      <c r="L19" s="632"/>
      <c r="M19" s="632"/>
    </row>
    <row r="20" spans="1:13">
      <c r="A20" s="633"/>
      <c r="B20" s="632"/>
      <c r="C20" s="632"/>
      <c r="D20" s="632"/>
      <c r="E20" s="632"/>
      <c r="F20" s="632"/>
      <c r="G20" s="632"/>
      <c r="H20" s="632"/>
      <c r="I20" s="632"/>
      <c r="J20" s="632"/>
      <c r="K20" s="632"/>
      <c r="L20" s="632"/>
      <c r="M20" s="632"/>
    </row>
    <row r="21" spans="1:13">
      <c r="A21" s="634"/>
      <c r="B21" s="634"/>
      <c r="C21" s="634"/>
      <c r="D21" s="634"/>
      <c r="E21" s="634"/>
      <c r="F21" s="634"/>
      <c r="G21" s="634"/>
      <c r="H21" s="634"/>
      <c r="I21" s="634"/>
      <c r="J21" s="634"/>
      <c r="K21" s="634"/>
      <c r="L21" s="634"/>
      <c r="M21" s="634"/>
    </row>
    <row r="22" spans="1:13">
      <c r="A22" s="631"/>
      <c r="B22" s="558"/>
      <c r="C22" s="558"/>
      <c r="D22" s="558"/>
      <c r="E22" s="558"/>
      <c r="F22" s="558"/>
      <c r="G22" s="631"/>
      <c r="H22" s="558"/>
      <c r="I22" s="558"/>
      <c r="J22" s="558"/>
      <c r="K22" s="558"/>
      <c r="L22" s="558"/>
      <c r="M22" s="635"/>
    </row>
    <row r="23" spans="1:13">
      <c r="A23" s="634" t="s">
        <v>1095</v>
      </c>
      <c r="B23" s="558"/>
      <c r="C23" s="558"/>
      <c r="D23" s="558"/>
      <c r="E23" s="558"/>
      <c r="F23" s="558"/>
      <c r="G23" s="634"/>
      <c r="H23" s="558"/>
      <c r="I23" s="558"/>
      <c r="J23" s="558"/>
      <c r="K23" s="558"/>
      <c r="L23" s="558"/>
      <c r="M23" s="636"/>
    </row>
    <row r="24" spans="1:13">
      <c r="A24" s="631"/>
      <c r="B24" s="558"/>
      <c r="C24" s="558"/>
      <c r="D24" s="558"/>
      <c r="E24" s="558"/>
      <c r="F24" s="558"/>
      <c r="G24" s="631"/>
      <c r="H24" s="558"/>
      <c r="I24" s="558"/>
      <c r="J24" s="558"/>
      <c r="K24" s="558"/>
      <c r="L24" s="558"/>
      <c r="M24" s="636"/>
    </row>
    <row r="25" spans="1:13">
      <c r="A25" s="634" t="s">
        <v>1096</v>
      </c>
      <c r="B25" s="558"/>
      <c r="C25" s="558"/>
      <c r="D25" s="558"/>
      <c r="E25" s="558"/>
      <c r="F25" s="558"/>
      <c r="G25" s="634"/>
      <c r="H25" s="558"/>
      <c r="I25" s="558"/>
      <c r="J25" s="558"/>
      <c r="K25" s="558"/>
      <c r="L25" s="558"/>
      <c r="M25" s="636"/>
    </row>
    <row r="26" spans="1:13">
      <c r="A26" s="637"/>
      <c r="B26" s="558"/>
      <c r="C26" s="558"/>
      <c r="D26" s="558"/>
      <c r="E26" s="558"/>
      <c r="F26" s="558"/>
      <c r="G26" s="558"/>
      <c r="H26" s="558"/>
      <c r="I26" s="558"/>
      <c r="J26" s="558"/>
      <c r="K26" s="558"/>
      <c r="L26" s="558"/>
      <c r="M26" s="638"/>
    </row>
    <row r="27" spans="1:13">
      <c r="A27" s="631"/>
      <c r="B27" s="631"/>
      <c r="C27" s="631"/>
      <c r="D27" s="631"/>
      <c r="E27" s="631"/>
      <c r="F27" s="631"/>
      <c r="G27" s="631"/>
      <c r="H27" s="631"/>
      <c r="I27" s="631"/>
      <c r="J27" s="631"/>
      <c r="K27" s="631"/>
      <c r="L27" s="631"/>
      <c r="M27" s="631"/>
    </row>
    <row r="28" spans="1:13">
      <c r="A28" s="632"/>
      <c r="B28" s="632"/>
      <c r="C28" s="632"/>
      <c r="D28" s="632"/>
      <c r="E28" s="632"/>
      <c r="F28" s="632"/>
      <c r="G28" s="632"/>
      <c r="H28" s="632"/>
      <c r="I28" s="632"/>
      <c r="J28" s="632"/>
      <c r="K28" s="632"/>
      <c r="L28" s="632"/>
      <c r="M28" s="632"/>
    </row>
    <row r="29" spans="1:13">
      <c r="A29" s="633" t="s">
        <v>1093</v>
      </c>
      <c r="B29" s="632"/>
      <c r="C29" s="632"/>
      <c r="D29" s="632"/>
      <c r="E29" s="632"/>
      <c r="F29" s="632"/>
      <c r="G29" s="632"/>
      <c r="H29" s="632"/>
      <c r="I29" s="632"/>
      <c r="J29" s="632"/>
      <c r="K29" s="632"/>
      <c r="L29" s="632"/>
      <c r="M29" s="632"/>
    </row>
    <row r="30" spans="1:13">
      <c r="A30" s="633" t="s">
        <v>1097</v>
      </c>
      <c r="B30" s="632"/>
      <c r="C30" s="632"/>
      <c r="D30" s="632"/>
      <c r="E30" s="632"/>
      <c r="F30" s="632"/>
      <c r="G30" s="632"/>
      <c r="H30" s="632"/>
      <c r="I30" s="632"/>
      <c r="J30" s="632"/>
      <c r="K30" s="632"/>
      <c r="L30" s="632"/>
      <c r="M30" s="632"/>
    </row>
    <row r="31" spans="1:13">
      <c r="A31" s="633"/>
      <c r="B31" s="632"/>
      <c r="C31" s="632"/>
      <c r="D31" s="632"/>
      <c r="E31" s="632"/>
      <c r="F31" s="632"/>
      <c r="G31" s="632"/>
      <c r="H31" s="632"/>
      <c r="I31" s="632"/>
      <c r="J31" s="632"/>
      <c r="K31" s="632"/>
      <c r="L31" s="632"/>
      <c r="M31" s="632"/>
    </row>
    <row r="32" spans="1:13">
      <c r="A32" s="633"/>
      <c r="B32" s="632"/>
      <c r="C32" s="632"/>
      <c r="D32" s="632"/>
      <c r="E32" s="632"/>
      <c r="F32" s="632"/>
      <c r="G32" s="632"/>
      <c r="H32" s="632"/>
      <c r="I32" s="632"/>
      <c r="J32" s="632"/>
      <c r="K32" s="632"/>
      <c r="L32" s="632"/>
      <c r="M32" s="632"/>
    </row>
    <row r="33" spans="1:13">
      <c r="A33" s="634"/>
      <c r="B33" s="634"/>
      <c r="C33" s="634"/>
      <c r="D33" s="634"/>
      <c r="E33" s="634"/>
      <c r="F33" s="634"/>
      <c r="G33" s="634"/>
      <c r="H33" s="634"/>
      <c r="I33" s="634"/>
      <c r="J33" s="634"/>
      <c r="K33" s="634"/>
      <c r="L33" s="634"/>
      <c r="M33" s="634"/>
    </row>
    <row r="34" spans="1:13">
      <c r="A34" s="631"/>
      <c r="B34" s="558"/>
      <c r="C34" s="558"/>
      <c r="D34" s="558"/>
      <c r="E34" s="558"/>
      <c r="F34" s="558"/>
      <c r="G34" s="631"/>
      <c r="H34" s="558"/>
      <c r="I34" s="558"/>
      <c r="J34" s="558"/>
      <c r="K34" s="558"/>
      <c r="L34" s="558"/>
      <c r="M34" s="558"/>
    </row>
    <row r="35" spans="1:13">
      <c r="A35" s="634" t="s">
        <v>1095</v>
      </c>
      <c r="B35" s="558"/>
      <c r="C35" s="558"/>
      <c r="D35" s="558"/>
      <c r="E35" s="558"/>
      <c r="F35" s="558"/>
      <c r="G35" s="634"/>
      <c r="H35" s="558"/>
      <c r="I35" s="558"/>
      <c r="J35" s="558"/>
      <c r="K35" s="558"/>
      <c r="L35" s="558"/>
      <c r="M35" s="558"/>
    </row>
    <row r="36" spans="1:13">
      <c r="A36" s="631"/>
      <c r="B36" s="558"/>
      <c r="C36" s="558"/>
      <c r="D36" s="558"/>
      <c r="E36" s="558"/>
      <c r="F36" s="558"/>
      <c r="G36" s="631"/>
      <c r="H36" s="558"/>
      <c r="I36" s="558"/>
      <c r="J36" s="558"/>
      <c r="K36" s="558"/>
      <c r="L36" s="558"/>
      <c r="M36" s="558"/>
    </row>
    <row r="37" spans="1:13">
      <c r="A37" s="634" t="s">
        <v>1096</v>
      </c>
      <c r="B37" s="558"/>
      <c r="C37" s="558"/>
      <c r="D37" s="558"/>
      <c r="E37" s="558"/>
      <c r="F37" s="558"/>
      <c r="G37" s="634"/>
      <c r="H37" s="558"/>
      <c r="I37" s="558"/>
      <c r="J37" s="558"/>
      <c r="K37" s="558"/>
      <c r="L37" s="558"/>
      <c r="M37" s="558"/>
    </row>
    <row r="38" spans="1:13">
      <c r="A38" s="558"/>
      <c r="B38" s="558"/>
      <c r="C38" s="558"/>
      <c r="D38" s="558"/>
      <c r="E38" s="558"/>
      <c r="F38" s="558"/>
      <c r="G38" s="558"/>
      <c r="H38" s="558"/>
      <c r="I38" s="558"/>
      <c r="J38" s="558"/>
      <c r="K38" s="558"/>
      <c r="L38" s="558"/>
      <c r="M38" s="558"/>
    </row>
    <row r="39" spans="1:13">
      <c r="A39" s="558"/>
      <c r="B39" s="558"/>
      <c r="C39" s="558"/>
      <c r="D39" s="558"/>
      <c r="E39" s="558"/>
      <c r="F39" s="558"/>
      <c r="G39" s="558"/>
      <c r="H39" s="558"/>
      <c r="I39" s="558"/>
      <c r="J39" s="558"/>
      <c r="K39" s="558"/>
      <c r="L39" s="558"/>
      <c r="M39" s="558"/>
    </row>
    <row r="40" spans="1:13">
      <c r="A40" s="558"/>
      <c r="B40" s="558"/>
      <c r="C40" s="558"/>
      <c r="D40" s="558"/>
      <c r="E40" s="558"/>
      <c r="F40" s="558"/>
      <c r="G40" s="558"/>
      <c r="H40" s="558"/>
      <c r="I40" s="558"/>
      <c r="J40" s="558"/>
      <c r="K40" s="558"/>
      <c r="L40" s="558"/>
      <c r="M40" s="558"/>
    </row>
    <row r="41" spans="1:13">
      <c r="A41" s="558"/>
      <c r="B41" s="558"/>
      <c r="C41" s="558"/>
      <c r="D41" s="558"/>
      <c r="E41" s="558"/>
      <c r="F41" s="558"/>
      <c r="G41" s="558"/>
      <c r="H41" s="558"/>
      <c r="I41" s="558"/>
      <c r="J41" s="558"/>
      <c r="K41" s="558"/>
      <c r="L41" s="558"/>
      <c r="M41" s="558"/>
    </row>
  </sheetData>
  <mergeCells count="9">
    <mergeCell ref="A9:M9"/>
    <mergeCell ref="I12:M12"/>
    <mergeCell ref="L13:M13"/>
    <mergeCell ref="L2:M2"/>
    <mergeCell ref="A3:M3"/>
    <mergeCell ref="A4:M4"/>
    <mergeCell ref="A5:M5"/>
    <mergeCell ref="A6:M6"/>
    <mergeCell ref="A8:M8"/>
  </mergeCells>
  <pageMargins left="0.70866141732283472" right="0.70866141732283472" top="1.0629921259842521" bottom="0.74803149606299213" header="0.31496062992125984" footer="0.31496062992125984"/>
  <pageSetup paperSize="9" scale="50" orientation="portrait" r:id="rId1"/>
  <drawing r:id="rId2"/>
</worksheet>
</file>

<file path=xl/worksheets/sheet13.xml><?xml version="1.0" encoding="utf-8"?>
<worksheet xmlns="http://schemas.openxmlformats.org/spreadsheetml/2006/main" xmlns:r="http://schemas.openxmlformats.org/officeDocument/2006/relationships">
  <dimension ref="B1:N36"/>
  <sheetViews>
    <sheetView view="pageBreakPreview" zoomScale="60" workbookViewId="0">
      <selection activeCell="J8" sqref="J8"/>
    </sheetView>
  </sheetViews>
  <sheetFormatPr baseColWidth="10" defaultColWidth="11.42578125" defaultRowHeight="12.75"/>
  <cols>
    <col min="1" max="1" width="3.140625" style="556" customWidth="1"/>
    <col min="2" max="2" width="26.5703125" style="556" customWidth="1"/>
    <col min="3" max="7" width="13.5703125" style="556" customWidth="1"/>
    <col min="8" max="16384" width="11.42578125" style="556"/>
  </cols>
  <sheetData>
    <row r="1" spans="2:14">
      <c r="B1" s="558"/>
      <c r="C1" s="558"/>
      <c r="D1" s="558"/>
      <c r="E1" s="558"/>
      <c r="F1" s="558"/>
      <c r="G1" s="558"/>
      <c r="H1" s="558"/>
    </row>
    <row r="2" spans="2:14" ht="18">
      <c r="B2" s="558"/>
      <c r="C2" s="558"/>
      <c r="D2" s="558"/>
      <c r="E2" s="558"/>
      <c r="F2" s="558"/>
      <c r="G2" s="478" t="s">
        <v>1113</v>
      </c>
      <c r="H2" s="558"/>
    </row>
    <row r="3" spans="2:14" ht="22.5">
      <c r="B3" s="859" t="s">
        <v>927</v>
      </c>
      <c r="C3" s="859"/>
      <c r="D3" s="859"/>
      <c r="E3" s="859"/>
      <c r="F3" s="859"/>
      <c r="G3" s="859"/>
      <c r="H3" s="663"/>
      <c r="I3" s="663"/>
      <c r="J3" s="663"/>
      <c r="K3" s="663"/>
      <c r="L3" s="663"/>
      <c r="M3" s="663"/>
      <c r="N3" s="663"/>
    </row>
    <row r="4" spans="2:14" ht="19.5">
      <c r="B4" s="864" t="s">
        <v>1035</v>
      </c>
      <c r="C4" s="864"/>
      <c r="D4" s="864"/>
      <c r="E4" s="864"/>
      <c r="F4" s="864"/>
      <c r="G4" s="864"/>
      <c r="H4" s="558"/>
    </row>
    <row r="5" spans="2:14" ht="19.5">
      <c r="B5" s="864" t="s">
        <v>1036</v>
      </c>
      <c r="C5" s="864"/>
      <c r="D5" s="864"/>
      <c r="E5" s="864"/>
      <c r="F5" s="864"/>
      <c r="G5" s="864"/>
      <c r="H5" s="558"/>
    </row>
    <row r="6" spans="2:14" ht="25.5">
      <c r="B6" s="873" t="s">
        <v>928</v>
      </c>
      <c r="C6" s="873"/>
      <c r="D6" s="873"/>
      <c r="E6" s="873"/>
      <c r="F6" s="873"/>
      <c r="G6" s="873"/>
      <c r="H6" s="558"/>
    </row>
    <row r="7" spans="2:14">
      <c r="B7" s="558"/>
      <c r="C7" s="558"/>
      <c r="D7" s="558"/>
      <c r="E7" s="558"/>
      <c r="F7" s="558"/>
      <c r="G7" s="558"/>
      <c r="H7" s="558"/>
    </row>
    <row r="8" spans="2:14" ht="22.5">
      <c r="B8" s="869" t="s">
        <v>1114</v>
      </c>
      <c r="C8" s="869"/>
      <c r="D8" s="869"/>
      <c r="E8" s="869"/>
      <c r="F8" s="869"/>
      <c r="G8" s="869"/>
      <c r="H8" s="558"/>
    </row>
    <row r="9" spans="2:14">
      <c r="B9" s="558"/>
      <c r="C9" s="558"/>
      <c r="D9" s="558"/>
      <c r="E9" s="558"/>
      <c r="F9" s="558"/>
      <c r="G9" s="558"/>
      <c r="H9" s="558"/>
    </row>
    <row r="10" spans="2:14">
      <c r="B10" s="558"/>
      <c r="C10" s="558"/>
      <c r="D10" s="558"/>
      <c r="E10" s="558"/>
      <c r="F10" s="558"/>
      <c r="G10" s="558"/>
      <c r="H10" s="558"/>
    </row>
    <row r="11" spans="2:14">
      <c r="B11" s="558"/>
      <c r="C11" s="558"/>
      <c r="D11" s="558"/>
      <c r="E11" s="558"/>
      <c r="F11" s="558"/>
      <c r="G11" s="558"/>
      <c r="H11" s="558"/>
    </row>
    <row r="12" spans="2:14">
      <c r="B12" s="568"/>
      <c r="C12" s="568" t="s">
        <v>1073</v>
      </c>
      <c r="D12" s="568"/>
      <c r="E12" s="568" t="s">
        <v>1073</v>
      </c>
      <c r="F12" s="568" t="s">
        <v>1072</v>
      </c>
      <c r="G12" s="568" t="s">
        <v>1072</v>
      </c>
      <c r="H12" s="558"/>
    </row>
    <row r="13" spans="2:14">
      <c r="B13" s="565"/>
      <c r="C13" s="565" t="s">
        <v>1115</v>
      </c>
      <c r="D13" s="565"/>
      <c r="E13" s="565" t="s">
        <v>1115</v>
      </c>
      <c r="F13" s="565" t="s">
        <v>1116</v>
      </c>
      <c r="G13" s="565" t="s">
        <v>1116</v>
      </c>
      <c r="H13" s="558"/>
    </row>
    <row r="14" spans="2:14">
      <c r="B14" s="642" t="s">
        <v>1117</v>
      </c>
      <c r="C14" s="642" t="s">
        <v>1118</v>
      </c>
      <c r="D14" s="642" t="s">
        <v>1119</v>
      </c>
      <c r="E14" s="642" t="s">
        <v>1089</v>
      </c>
      <c r="F14" s="642" t="s">
        <v>1120</v>
      </c>
      <c r="G14" s="642" t="s">
        <v>1121</v>
      </c>
      <c r="H14" s="558"/>
    </row>
    <row r="15" spans="2:14">
      <c r="B15" s="631"/>
      <c r="C15" s="631"/>
      <c r="D15" s="631"/>
      <c r="E15" s="631"/>
      <c r="F15" s="631"/>
      <c r="G15" s="631"/>
      <c r="H15" s="558"/>
    </row>
    <row r="16" spans="2:14">
      <c r="B16" s="632" t="s">
        <v>1093</v>
      </c>
      <c r="C16" s="632"/>
      <c r="D16" s="632"/>
      <c r="E16" s="632"/>
      <c r="F16" s="632"/>
      <c r="G16" s="632"/>
      <c r="H16" s="558"/>
    </row>
    <row r="17" spans="2:8">
      <c r="B17" s="632" t="s">
        <v>1122</v>
      </c>
      <c r="C17" s="632"/>
      <c r="D17" s="632"/>
      <c r="E17" s="632"/>
      <c r="F17" s="632"/>
      <c r="G17" s="632"/>
      <c r="H17" s="558"/>
    </row>
    <row r="18" spans="2:8">
      <c r="B18" s="632"/>
      <c r="C18" s="632"/>
      <c r="D18" s="632"/>
      <c r="E18" s="632"/>
      <c r="F18" s="632"/>
      <c r="G18" s="632"/>
      <c r="H18" s="558"/>
    </row>
    <row r="19" spans="2:8">
      <c r="B19" s="634"/>
      <c r="C19" s="634"/>
      <c r="D19" s="634"/>
      <c r="E19" s="634"/>
      <c r="F19" s="634"/>
      <c r="G19" s="634"/>
      <c r="H19" s="558"/>
    </row>
    <row r="20" spans="2:8">
      <c r="B20" s="664" t="s">
        <v>1123</v>
      </c>
      <c r="C20" s="665"/>
      <c r="D20" s="665"/>
      <c r="E20" s="665"/>
      <c r="F20" s="665"/>
      <c r="G20" s="665"/>
      <c r="H20" s="558"/>
    </row>
    <row r="21" spans="2:8">
      <c r="B21" s="631"/>
      <c r="C21" s="631"/>
      <c r="D21" s="631"/>
      <c r="E21" s="631"/>
      <c r="F21" s="631"/>
      <c r="G21" s="631"/>
      <c r="H21" s="558"/>
    </row>
    <row r="22" spans="2:8">
      <c r="B22" s="632" t="s">
        <v>1093</v>
      </c>
      <c r="C22" s="632"/>
      <c r="D22" s="632"/>
      <c r="E22" s="632"/>
      <c r="F22" s="632"/>
      <c r="G22" s="632"/>
      <c r="H22" s="558"/>
    </row>
    <row r="23" spans="2:8">
      <c r="B23" s="632" t="s">
        <v>1124</v>
      </c>
      <c r="C23" s="632"/>
      <c r="D23" s="632"/>
      <c r="E23" s="632"/>
      <c r="F23" s="632"/>
      <c r="G23" s="632"/>
      <c r="H23" s="558"/>
    </row>
    <row r="24" spans="2:8">
      <c r="B24" s="632"/>
      <c r="C24" s="632"/>
      <c r="D24" s="632"/>
      <c r="E24" s="632"/>
      <c r="F24" s="632"/>
      <c r="G24" s="632"/>
      <c r="H24" s="558"/>
    </row>
    <row r="25" spans="2:8">
      <c r="B25" s="634"/>
      <c r="C25" s="634"/>
      <c r="D25" s="634"/>
      <c r="E25" s="634"/>
      <c r="F25" s="634"/>
      <c r="G25" s="634"/>
      <c r="H25" s="558"/>
    </row>
    <row r="26" spans="2:8">
      <c r="B26" s="664" t="s">
        <v>1123</v>
      </c>
      <c r="C26" s="665"/>
      <c r="D26" s="665"/>
      <c r="E26" s="665"/>
      <c r="F26" s="665"/>
      <c r="G26" s="665"/>
      <c r="H26" s="558"/>
    </row>
    <row r="27" spans="2:8">
      <c r="B27" s="631"/>
      <c r="C27" s="631"/>
      <c r="D27" s="631"/>
      <c r="E27" s="631"/>
      <c r="F27" s="631"/>
      <c r="G27" s="631"/>
      <c r="H27" s="558"/>
    </row>
    <row r="28" spans="2:8">
      <c r="B28" s="654" t="s">
        <v>1125</v>
      </c>
      <c r="C28" s="634"/>
      <c r="D28" s="634"/>
      <c r="E28" s="634"/>
      <c r="F28" s="634"/>
      <c r="G28" s="634"/>
      <c r="H28" s="558"/>
    </row>
    <row r="36" spans="7:7" ht="15">
      <c r="G36" s="446"/>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9" orientation="portrait" r:id="rId1"/>
  <drawing r:id="rId2"/>
</worksheet>
</file>

<file path=xl/worksheets/sheet14.xml><?xml version="1.0" encoding="utf-8"?>
<worksheet xmlns="http://schemas.openxmlformats.org/spreadsheetml/2006/main" xmlns:r="http://schemas.openxmlformats.org/officeDocument/2006/relationships">
  <dimension ref="B2:N33"/>
  <sheetViews>
    <sheetView view="pageBreakPreview" zoomScale="60" workbookViewId="0">
      <selection activeCell="J16" sqref="J16"/>
    </sheetView>
  </sheetViews>
  <sheetFormatPr baseColWidth="10" defaultColWidth="11.42578125" defaultRowHeight="12.75"/>
  <cols>
    <col min="1" max="1" width="3.42578125" style="556" customWidth="1"/>
    <col min="2" max="2" width="25.42578125" style="556" customWidth="1"/>
    <col min="3" max="6" width="14.5703125" style="556" customWidth="1"/>
    <col min="7" max="7" width="15.5703125" style="556" customWidth="1"/>
    <col min="8" max="8" width="3.85546875" style="556" customWidth="1"/>
    <col min="9" max="16384" width="11.42578125" style="556"/>
  </cols>
  <sheetData>
    <row r="2" spans="2:14" ht="18">
      <c r="B2" s="558"/>
      <c r="C2" s="558"/>
      <c r="D2" s="558"/>
      <c r="E2" s="558"/>
      <c r="F2" s="558"/>
      <c r="G2" s="478" t="s">
        <v>1126</v>
      </c>
    </row>
    <row r="3" spans="2:14" ht="22.5">
      <c r="B3" s="859" t="s">
        <v>927</v>
      </c>
      <c r="C3" s="859"/>
      <c r="D3" s="859"/>
      <c r="E3" s="859"/>
      <c r="F3" s="859"/>
      <c r="G3" s="859"/>
      <c r="H3" s="663"/>
      <c r="I3" s="663"/>
      <c r="J3" s="663"/>
      <c r="K3" s="663"/>
      <c r="L3" s="663"/>
      <c r="M3" s="663"/>
      <c r="N3" s="663"/>
    </row>
    <row r="4" spans="2:14" ht="19.5">
      <c r="B4" s="864" t="s">
        <v>1035</v>
      </c>
      <c r="C4" s="864"/>
      <c r="D4" s="864"/>
      <c r="E4" s="864"/>
      <c r="F4" s="864"/>
      <c r="G4" s="864"/>
    </row>
    <row r="5" spans="2:14" ht="19.5">
      <c r="B5" s="864" t="s">
        <v>1036</v>
      </c>
      <c r="C5" s="864"/>
      <c r="D5" s="864"/>
      <c r="E5" s="864"/>
      <c r="F5" s="864"/>
      <c r="G5" s="864"/>
    </row>
    <row r="6" spans="2:14" ht="18">
      <c r="B6" s="819" t="s">
        <v>928</v>
      </c>
      <c r="C6" s="819"/>
      <c r="D6" s="819"/>
      <c r="E6" s="819"/>
      <c r="F6" s="819"/>
      <c r="G6" s="819"/>
    </row>
    <row r="7" spans="2:14">
      <c r="B7" s="558"/>
      <c r="C7" s="558"/>
      <c r="D7" s="558"/>
      <c r="E7" s="558"/>
      <c r="F7" s="558"/>
      <c r="G7" s="558"/>
    </row>
    <row r="8" spans="2:14" ht="22.5">
      <c r="B8" s="869" t="s">
        <v>1127</v>
      </c>
      <c r="C8" s="869"/>
      <c r="D8" s="869"/>
      <c r="E8" s="869"/>
      <c r="F8" s="869"/>
      <c r="G8" s="869"/>
    </row>
    <row r="9" spans="2:14">
      <c r="B9" s="558"/>
      <c r="C9" s="558"/>
      <c r="D9" s="558"/>
      <c r="E9" s="558"/>
      <c r="F9" s="558"/>
      <c r="G9" s="558"/>
    </row>
    <row r="10" spans="2:14">
      <c r="B10" s="558"/>
      <c r="C10" s="558"/>
      <c r="D10" s="558"/>
      <c r="E10" s="558"/>
      <c r="F10" s="558"/>
      <c r="G10" s="558"/>
    </row>
    <row r="11" spans="2:14">
      <c r="B11" s="558"/>
      <c r="C11" s="558"/>
      <c r="D11" s="558"/>
      <c r="E11" s="558"/>
      <c r="F11" s="558"/>
      <c r="G11" s="558"/>
    </row>
    <row r="12" spans="2:14">
      <c r="B12" s="623"/>
      <c r="C12" s="623"/>
      <c r="D12" s="623"/>
      <c r="E12" s="623"/>
      <c r="F12" s="623" t="s">
        <v>1128</v>
      </c>
      <c r="G12" s="623" t="s">
        <v>1129</v>
      </c>
    </row>
    <row r="13" spans="2:14">
      <c r="B13" s="625"/>
      <c r="C13" s="625" t="s">
        <v>1128</v>
      </c>
      <c r="D13" s="625"/>
      <c r="E13" s="625"/>
      <c r="F13" s="625" t="s">
        <v>1130</v>
      </c>
      <c r="G13" s="625" t="s">
        <v>1130</v>
      </c>
    </row>
    <row r="14" spans="2:14">
      <c r="B14" s="625"/>
      <c r="C14" s="625" t="s">
        <v>1131</v>
      </c>
      <c r="D14" s="625" t="s">
        <v>1109</v>
      </c>
      <c r="E14" s="625" t="s">
        <v>1110</v>
      </c>
      <c r="F14" s="625" t="s">
        <v>1049</v>
      </c>
      <c r="G14" s="625" t="s">
        <v>1049</v>
      </c>
    </row>
    <row r="15" spans="2:14">
      <c r="B15" s="627" t="s">
        <v>1132</v>
      </c>
      <c r="C15" s="627" t="s">
        <v>1049</v>
      </c>
      <c r="D15" s="627" t="s">
        <v>1133</v>
      </c>
      <c r="E15" s="627" t="s">
        <v>1133</v>
      </c>
      <c r="F15" s="627" t="s">
        <v>1134</v>
      </c>
      <c r="G15" s="627" t="s">
        <v>1135</v>
      </c>
    </row>
    <row r="16" spans="2:14">
      <c r="B16" s="631"/>
      <c r="C16" s="631"/>
      <c r="D16" s="631"/>
      <c r="E16" s="631"/>
      <c r="F16" s="631"/>
      <c r="G16" s="631"/>
    </row>
    <row r="17" spans="2:7">
      <c r="B17" s="632" t="s">
        <v>1136</v>
      </c>
      <c r="C17" s="632"/>
      <c r="D17" s="632"/>
      <c r="E17" s="632"/>
      <c r="F17" s="632"/>
      <c r="G17" s="632"/>
    </row>
    <row r="18" spans="2:7">
      <c r="B18" s="632" t="s">
        <v>1137</v>
      </c>
      <c r="C18" s="632"/>
      <c r="D18" s="632"/>
      <c r="E18" s="632"/>
      <c r="F18" s="632"/>
      <c r="G18" s="632"/>
    </row>
    <row r="19" spans="2:7">
      <c r="B19" s="632"/>
      <c r="C19" s="632"/>
      <c r="D19" s="632"/>
      <c r="E19" s="632"/>
      <c r="F19" s="632"/>
      <c r="G19" s="632"/>
    </row>
    <row r="20" spans="2:7">
      <c r="B20" s="634"/>
      <c r="C20" s="634"/>
      <c r="D20" s="634"/>
      <c r="E20" s="634"/>
      <c r="F20" s="634"/>
      <c r="G20" s="634"/>
    </row>
    <row r="21" spans="2:7">
      <c r="B21" s="631"/>
      <c r="C21" s="631"/>
      <c r="D21" s="631"/>
      <c r="E21" s="631"/>
      <c r="F21" s="631"/>
      <c r="G21" s="631"/>
    </row>
    <row r="22" spans="2:7">
      <c r="B22" s="654" t="s">
        <v>85</v>
      </c>
      <c r="C22" s="634"/>
      <c r="D22" s="634"/>
      <c r="E22" s="634"/>
      <c r="F22" s="634"/>
      <c r="G22" s="634"/>
    </row>
    <row r="23" spans="2:7">
      <c r="B23" s="631"/>
      <c r="C23" s="631"/>
      <c r="D23" s="631"/>
      <c r="E23" s="631"/>
      <c r="F23" s="631"/>
      <c r="G23" s="631"/>
    </row>
    <row r="24" spans="2:7">
      <c r="B24" s="632" t="s">
        <v>1138</v>
      </c>
      <c r="C24" s="632"/>
      <c r="D24" s="632"/>
      <c r="E24" s="632"/>
      <c r="F24" s="632"/>
      <c r="G24" s="632"/>
    </row>
    <row r="25" spans="2:7">
      <c r="B25" s="632" t="s">
        <v>1139</v>
      </c>
      <c r="C25" s="632"/>
      <c r="D25" s="632"/>
      <c r="E25" s="632"/>
      <c r="F25" s="632"/>
      <c r="G25" s="632"/>
    </row>
    <row r="26" spans="2:7">
      <c r="B26" s="632"/>
      <c r="C26" s="632"/>
      <c r="D26" s="632"/>
      <c r="E26" s="632"/>
      <c r="F26" s="632"/>
      <c r="G26" s="632"/>
    </row>
    <row r="27" spans="2:7">
      <c r="B27" s="634"/>
      <c r="C27" s="634"/>
      <c r="D27" s="634"/>
      <c r="E27" s="634"/>
      <c r="F27" s="634"/>
      <c r="G27" s="634"/>
    </row>
    <row r="28" spans="2:7">
      <c r="B28" s="631"/>
      <c r="C28" s="631"/>
      <c r="D28" s="631"/>
      <c r="E28" s="631"/>
      <c r="F28" s="631"/>
      <c r="G28" s="631"/>
    </row>
    <row r="29" spans="2:7">
      <c r="B29" s="654" t="s">
        <v>85</v>
      </c>
      <c r="C29" s="634"/>
      <c r="D29" s="634"/>
      <c r="E29" s="634"/>
      <c r="F29" s="634"/>
      <c r="G29" s="634"/>
    </row>
    <row r="30" spans="2:7">
      <c r="B30" s="558"/>
      <c r="C30" s="558"/>
      <c r="D30" s="558"/>
      <c r="E30" s="558"/>
      <c r="F30" s="558"/>
      <c r="G30" s="558"/>
    </row>
    <row r="31" spans="2:7">
      <c r="B31" s="558"/>
      <c r="C31" s="558"/>
      <c r="D31" s="558"/>
      <c r="E31" s="558"/>
      <c r="F31" s="558"/>
      <c r="G31" s="558"/>
    </row>
    <row r="32" spans="2:7" ht="15">
      <c r="B32" s="550" t="s">
        <v>1140</v>
      </c>
      <c r="C32" s="558"/>
      <c r="D32" s="558"/>
      <c r="E32" s="558"/>
      <c r="F32" s="558"/>
      <c r="G32" s="558"/>
    </row>
    <row r="33" spans="2:7">
      <c r="B33" s="558"/>
      <c r="C33" s="558"/>
      <c r="D33" s="558"/>
      <c r="E33" s="558"/>
      <c r="F33" s="558"/>
      <c r="G33" s="558"/>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5" orientation="portrait" r:id="rId1"/>
  <drawing r:id="rId2"/>
</worksheet>
</file>

<file path=xl/worksheets/sheet15.xml><?xml version="1.0" encoding="utf-8"?>
<worksheet xmlns="http://schemas.openxmlformats.org/spreadsheetml/2006/main" xmlns:r="http://schemas.openxmlformats.org/officeDocument/2006/relationships">
  <dimension ref="A1:M55"/>
  <sheetViews>
    <sheetView view="pageBreakPreview" topLeftCell="A13" zoomScale="60" workbookViewId="0">
      <selection activeCell="G13" sqref="G13"/>
    </sheetView>
  </sheetViews>
  <sheetFormatPr baseColWidth="10" defaultColWidth="11.42578125" defaultRowHeight="12.75"/>
  <cols>
    <col min="1" max="1" width="32.42578125" style="556" customWidth="1"/>
    <col min="2" max="2" width="19" style="556" customWidth="1"/>
    <col min="3" max="3" width="19.140625" style="556" customWidth="1"/>
    <col min="4" max="5" width="18.5703125" style="556" customWidth="1"/>
    <col min="6" max="16384" width="11.42578125" style="556"/>
  </cols>
  <sheetData>
    <row r="1" spans="1:13">
      <c r="A1" s="558"/>
      <c r="B1" s="558"/>
      <c r="C1" s="558"/>
      <c r="D1" s="558"/>
      <c r="E1" s="558"/>
    </row>
    <row r="2" spans="1:13" ht="18">
      <c r="A2" s="558"/>
      <c r="B2" s="558"/>
      <c r="C2" s="558"/>
      <c r="D2" s="558"/>
      <c r="E2" s="478" t="s">
        <v>1141</v>
      </c>
    </row>
    <row r="3" spans="1:13" ht="22.5">
      <c r="A3" s="859" t="s">
        <v>927</v>
      </c>
      <c r="B3" s="859"/>
      <c r="C3" s="859"/>
      <c r="D3" s="859"/>
      <c r="E3" s="859"/>
      <c r="F3" s="663"/>
      <c r="G3" s="663"/>
      <c r="H3" s="663"/>
      <c r="I3" s="663"/>
      <c r="J3" s="663"/>
      <c r="K3" s="663"/>
      <c r="L3" s="663"/>
      <c r="M3" s="663"/>
    </row>
    <row r="4" spans="1:13" ht="19.5">
      <c r="A4" s="876" t="s">
        <v>1035</v>
      </c>
      <c r="B4" s="876"/>
      <c r="C4" s="876"/>
      <c r="D4" s="876"/>
      <c r="E4" s="876"/>
    </row>
    <row r="5" spans="1:13" ht="19.5">
      <c r="A5" s="864" t="s">
        <v>1036</v>
      </c>
      <c r="B5" s="864"/>
      <c r="C5" s="864"/>
      <c r="D5" s="864"/>
      <c r="E5" s="864"/>
    </row>
    <row r="6" spans="1:13" ht="18">
      <c r="A6" s="819" t="s">
        <v>928</v>
      </c>
      <c r="B6" s="819"/>
      <c r="C6" s="819"/>
      <c r="D6" s="819"/>
      <c r="E6" s="819"/>
    </row>
    <row r="7" spans="1:13">
      <c r="A7" s="558"/>
      <c r="B7" s="558"/>
      <c r="C7" s="558"/>
      <c r="D7" s="558"/>
      <c r="E7" s="558"/>
    </row>
    <row r="8" spans="1:13" ht="19.5">
      <c r="A8" s="864" t="s">
        <v>1142</v>
      </c>
      <c r="B8" s="864"/>
      <c r="C8" s="864"/>
      <c r="D8" s="864"/>
      <c r="E8" s="864"/>
    </row>
    <row r="9" spans="1:13" ht="19.5">
      <c r="A9" s="864" t="s">
        <v>1143</v>
      </c>
      <c r="B9" s="864"/>
      <c r="C9" s="864"/>
      <c r="D9" s="864"/>
      <c r="E9" s="864"/>
    </row>
    <row r="10" spans="1:13">
      <c r="A10" s="558"/>
      <c r="B10" s="558"/>
      <c r="C10" s="558"/>
      <c r="D10" s="558"/>
      <c r="E10" s="558"/>
    </row>
    <row r="11" spans="1:13">
      <c r="A11" s="558"/>
      <c r="B11" s="558"/>
      <c r="C11" s="558"/>
      <c r="D11" s="558"/>
      <c r="E11" s="558"/>
    </row>
    <row r="12" spans="1:13">
      <c r="A12" s="558"/>
      <c r="B12" s="558"/>
      <c r="C12" s="558"/>
      <c r="D12" s="558"/>
      <c r="E12" s="558"/>
    </row>
    <row r="13" spans="1:13">
      <c r="A13" s="623"/>
      <c r="B13" s="874" t="s">
        <v>1144</v>
      </c>
      <c r="C13" s="874"/>
      <c r="D13" s="874" t="s">
        <v>1145</v>
      </c>
      <c r="E13" s="874"/>
    </row>
    <row r="14" spans="1:13">
      <c r="A14" s="627" t="s">
        <v>1146</v>
      </c>
      <c r="B14" s="875" t="s">
        <v>1147</v>
      </c>
      <c r="C14" s="875"/>
      <c r="D14" s="875" t="s">
        <v>1148</v>
      </c>
      <c r="E14" s="875"/>
    </row>
    <row r="15" spans="1:13">
      <c r="A15" s="631"/>
      <c r="B15" s="666"/>
      <c r="C15" s="666"/>
      <c r="D15" s="666"/>
      <c r="E15" s="666"/>
    </row>
    <row r="16" spans="1:13">
      <c r="A16" s="633" t="s">
        <v>1149</v>
      </c>
      <c r="B16" s="667"/>
      <c r="C16" s="667"/>
      <c r="D16" s="667"/>
      <c r="E16" s="667"/>
    </row>
    <row r="17" spans="1:5">
      <c r="A17" s="633" t="s">
        <v>1150</v>
      </c>
      <c r="B17" s="667"/>
      <c r="C17" s="667"/>
      <c r="D17" s="667"/>
      <c r="E17" s="667"/>
    </row>
    <row r="18" spans="1:5">
      <c r="A18" s="632"/>
      <c r="B18" s="667"/>
      <c r="C18" s="667"/>
      <c r="D18" s="667"/>
      <c r="E18" s="667"/>
    </row>
    <row r="19" spans="1:5">
      <c r="A19" s="632" t="s">
        <v>1151</v>
      </c>
      <c r="B19" s="667"/>
      <c r="C19" s="667"/>
      <c r="D19" s="667"/>
      <c r="E19" s="667"/>
    </row>
    <row r="20" spans="1:5">
      <c r="A20" s="668" t="s">
        <v>1152</v>
      </c>
      <c r="B20" s="667">
        <v>0</v>
      </c>
      <c r="C20" s="667">
        <v>0</v>
      </c>
      <c r="D20" s="667">
        <v>0</v>
      </c>
      <c r="E20" s="667">
        <v>0</v>
      </c>
    </row>
    <row r="21" spans="1:5">
      <c r="A21" s="668" t="s">
        <v>1153</v>
      </c>
      <c r="B21" s="667">
        <v>0</v>
      </c>
      <c r="C21" s="667">
        <v>0</v>
      </c>
      <c r="D21" s="667">
        <v>0</v>
      </c>
      <c r="E21" s="667">
        <v>0</v>
      </c>
    </row>
    <row r="22" spans="1:5">
      <c r="A22" s="668" t="s">
        <v>1154</v>
      </c>
      <c r="B22" s="667">
        <v>0</v>
      </c>
      <c r="C22" s="667">
        <v>0</v>
      </c>
      <c r="D22" s="667">
        <v>0</v>
      </c>
      <c r="E22" s="667">
        <v>0</v>
      </c>
    </row>
    <row r="23" spans="1:5">
      <c r="A23" s="668" t="s">
        <v>1155</v>
      </c>
      <c r="B23" s="667">
        <v>0</v>
      </c>
      <c r="C23" s="667">
        <v>0</v>
      </c>
      <c r="D23" s="667">
        <v>0</v>
      </c>
      <c r="E23" s="667">
        <v>0</v>
      </c>
    </row>
    <row r="24" spans="1:5">
      <c r="A24" s="668" t="s">
        <v>844</v>
      </c>
      <c r="B24" s="667">
        <v>0</v>
      </c>
      <c r="C24" s="667">
        <v>0</v>
      </c>
      <c r="D24" s="667">
        <v>0</v>
      </c>
      <c r="E24" s="667">
        <v>0</v>
      </c>
    </row>
    <row r="25" spans="1:5">
      <c r="A25" s="632"/>
      <c r="B25" s="667"/>
      <c r="C25" s="667"/>
      <c r="D25" s="667"/>
      <c r="E25" s="667"/>
    </row>
    <row r="26" spans="1:5">
      <c r="A26" s="632" t="s">
        <v>1156</v>
      </c>
      <c r="B26" s="667"/>
      <c r="C26" s="667"/>
      <c r="D26" s="667"/>
      <c r="E26" s="667"/>
    </row>
    <row r="27" spans="1:5">
      <c r="A27" s="632" t="s">
        <v>1049</v>
      </c>
      <c r="B27" s="667"/>
      <c r="C27" s="667"/>
      <c r="D27" s="667"/>
      <c r="E27" s="667"/>
    </row>
    <row r="28" spans="1:5">
      <c r="A28" s="668" t="s">
        <v>1157</v>
      </c>
      <c r="B28" s="667">
        <v>0</v>
      </c>
      <c r="C28" s="667">
        <v>0</v>
      </c>
      <c r="D28" s="667">
        <v>0</v>
      </c>
      <c r="E28" s="667">
        <v>0</v>
      </c>
    </row>
    <row r="29" spans="1:5">
      <c r="A29" s="668" t="s">
        <v>1158</v>
      </c>
      <c r="B29" s="667">
        <v>0</v>
      </c>
      <c r="C29" s="667">
        <v>0</v>
      </c>
      <c r="D29" s="667">
        <v>0</v>
      </c>
      <c r="E29" s="667">
        <v>0</v>
      </c>
    </row>
    <row r="30" spans="1:5">
      <c r="A30" s="632"/>
      <c r="B30" s="667"/>
      <c r="C30" s="667"/>
      <c r="D30" s="667"/>
      <c r="E30" s="667"/>
    </row>
    <row r="31" spans="1:5">
      <c r="A31" s="632" t="s">
        <v>1159</v>
      </c>
      <c r="B31" s="667">
        <v>0</v>
      </c>
      <c r="C31" s="667">
        <v>0</v>
      </c>
      <c r="D31" s="667">
        <v>0</v>
      </c>
      <c r="E31" s="667">
        <v>0</v>
      </c>
    </row>
    <row r="32" spans="1:5">
      <c r="A32" s="632" t="s">
        <v>1160</v>
      </c>
      <c r="B32" s="667">
        <v>0</v>
      </c>
      <c r="C32" s="667">
        <v>0</v>
      </c>
      <c r="D32" s="667">
        <v>0</v>
      </c>
      <c r="E32" s="667">
        <v>0</v>
      </c>
    </row>
    <row r="33" spans="1:7">
      <c r="A33" s="632"/>
      <c r="B33" s="667"/>
      <c r="C33" s="667"/>
      <c r="D33" s="667"/>
      <c r="E33" s="667"/>
    </row>
    <row r="34" spans="1:7">
      <c r="A34" s="632" t="s">
        <v>1161</v>
      </c>
      <c r="B34" s="667"/>
      <c r="C34" s="667"/>
      <c r="D34" s="667"/>
      <c r="E34" s="667"/>
    </row>
    <row r="35" spans="1:7">
      <c r="A35" s="668" t="s">
        <v>1152</v>
      </c>
      <c r="B35" s="667">
        <v>0</v>
      </c>
      <c r="C35" s="667">
        <v>0</v>
      </c>
      <c r="D35" s="667">
        <v>0</v>
      </c>
      <c r="E35" s="667">
        <v>0</v>
      </c>
    </row>
    <row r="36" spans="1:7">
      <c r="A36" s="668" t="s">
        <v>1153</v>
      </c>
      <c r="B36" s="667">
        <v>0</v>
      </c>
      <c r="C36" s="667">
        <v>0</v>
      </c>
      <c r="D36" s="667">
        <v>0</v>
      </c>
      <c r="E36" s="667">
        <v>0</v>
      </c>
    </row>
    <row r="37" spans="1:7">
      <c r="A37" s="668" t="s">
        <v>1154</v>
      </c>
      <c r="B37" s="667">
        <v>0</v>
      </c>
      <c r="C37" s="667">
        <v>0</v>
      </c>
      <c r="D37" s="667">
        <v>0</v>
      </c>
      <c r="E37" s="667">
        <v>0</v>
      </c>
    </row>
    <row r="38" spans="1:7">
      <c r="A38" s="668" t="s">
        <v>1155</v>
      </c>
      <c r="B38" s="667">
        <v>0</v>
      </c>
      <c r="C38" s="667">
        <v>0</v>
      </c>
      <c r="D38" s="667">
        <v>0</v>
      </c>
      <c r="E38" s="667">
        <v>0</v>
      </c>
    </row>
    <row r="39" spans="1:7">
      <c r="A39" s="668" t="s">
        <v>844</v>
      </c>
      <c r="B39" s="667">
        <v>0</v>
      </c>
      <c r="C39" s="667">
        <v>0</v>
      </c>
      <c r="D39" s="667">
        <v>0</v>
      </c>
      <c r="E39" s="667">
        <v>0</v>
      </c>
    </row>
    <row r="40" spans="1:7">
      <c r="A40" s="632"/>
      <c r="C40" s="667"/>
      <c r="D40" s="667"/>
      <c r="E40" s="667"/>
    </row>
    <row r="41" spans="1:7">
      <c r="A41" s="632"/>
      <c r="B41" s="669"/>
      <c r="C41" s="669"/>
      <c r="D41" s="669"/>
      <c r="E41" s="669"/>
    </row>
    <row r="42" spans="1:7">
      <c r="A42" s="670" t="s">
        <v>1162</v>
      </c>
      <c r="B42" s="669"/>
      <c r="C42" s="669"/>
      <c r="D42" s="669"/>
      <c r="E42" s="669"/>
    </row>
    <row r="43" spans="1:7">
      <c r="A43" s="671" t="s">
        <v>1163</v>
      </c>
      <c r="B43" s="672">
        <f>+[9]H!I29</f>
        <v>25026998644.042999</v>
      </c>
      <c r="C43" s="672">
        <f>+B43</f>
        <v>25026998644.042999</v>
      </c>
      <c r="D43" s="673">
        <v>18973506621</v>
      </c>
      <c r="E43" s="673">
        <f>+D43</f>
        <v>18973506621</v>
      </c>
      <c r="G43" s="592"/>
    </row>
    <row r="44" spans="1:7">
      <c r="A44" s="631"/>
      <c r="B44" s="666"/>
      <c r="C44" s="666"/>
      <c r="D44" s="666"/>
      <c r="E44" s="666"/>
    </row>
    <row r="45" spans="1:7">
      <c r="A45" s="633" t="s">
        <v>1164</v>
      </c>
      <c r="B45" s="667"/>
      <c r="C45" s="667"/>
      <c r="D45" s="667"/>
      <c r="E45" s="667"/>
    </row>
    <row r="46" spans="1:7">
      <c r="A46" s="633" t="s">
        <v>1165</v>
      </c>
      <c r="B46" s="667"/>
      <c r="C46" s="667"/>
      <c r="D46" s="667"/>
      <c r="E46" s="667"/>
    </row>
    <row r="47" spans="1:7">
      <c r="A47" s="633" t="s">
        <v>1166</v>
      </c>
      <c r="B47" s="674">
        <f>SUM(B43:B46)</f>
        <v>25026998644.042999</v>
      </c>
      <c r="C47" s="674">
        <f>SUM(C43:C46)</f>
        <v>25026998644.042999</v>
      </c>
      <c r="D47" s="674">
        <f>SUM(D43:D46)</f>
        <v>18973506621</v>
      </c>
      <c r="E47" s="674">
        <f>SUM(E43:E46)</f>
        <v>18973506621</v>
      </c>
    </row>
    <row r="48" spans="1:7">
      <c r="A48" s="634"/>
      <c r="B48" s="675"/>
      <c r="C48" s="675"/>
      <c r="D48" s="675"/>
      <c r="E48" s="675"/>
    </row>
    <row r="49" spans="2:5">
      <c r="D49" s="582"/>
      <c r="E49" s="582"/>
    </row>
    <row r="55" spans="2:5">
      <c r="B55" s="676"/>
    </row>
  </sheetData>
  <mergeCells count="10">
    <mergeCell ref="B13:C13"/>
    <mergeCell ref="D13:E13"/>
    <mergeCell ref="B14:C14"/>
    <mergeCell ref="D14:E14"/>
    <mergeCell ref="A3:E3"/>
    <mergeCell ref="A4:E4"/>
    <mergeCell ref="A5:E5"/>
    <mergeCell ref="A6:E6"/>
    <mergeCell ref="A8:E8"/>
    <mergeCell ref="A9:E9"/>
  </mergeCells>
  <pageMargins left="0.70866141732283472" right="0.70866141732283472" top="1.0629921259842521" bottom="0.74803149606299213" header="0.31496062992125984" footer="0.31496062992125984"/>
  <pageSetup paperSize="9" scale="81" orientation="portrait" r:id="rId1"/>
</worksheet>
</file>

<file path=xl/worksheets/sheet16.xml><?xml version="1.0" encoding="utf-8"?>
<worksheet xmlns="http://schemas.openxmlformats.org/spreadsheetml/2006/main" xmlns:r="http://schemas.openxmlformats.org/officeDocument/2006/relationships">
  <dimension ref="B1:N59"/>
  <sheetViews>
    <sheetView view="pageBreakPreview" topLeftCell="A32" zoomScale="60" workbookViewId="0">
      <selection activeCell="F32" sqref="F32"/>
    </sheetView>
  </sheetViews>
  <sheetFormatPr baseColWidth="10" defaultColWidth="11.42578125" defaultRowHeight="12.75"/>
  <cols>
    <col min="1" max="1" width="3.5703125" style="556" customWidth="1"/>
    <col min="2" max="2" width="29.42578125" style="556" customWidth="1"/>
    <col min="3" max="3" width="14.42578125" style="556" customWidth="1"/>
    <col min="4" max="4" width="16.140625" style="556" bestFit="1" customWidth="1"/>
    <col min="5" max="5" width="12.5703125" style="556" customWidth="1"/>
    <col min="6" max="6" width="21.5703125" style="556" bestFit="1" customWidth="1"/>
    <col min="7" max="7" width="19" style="556" customWidth="1"/>
    <col min="8" max="8" width="11.42578125" style="556"/>
    <col min="9" max="9" width="21.140625" style="677" customWidth="1"/>
    <col min="10" max="10" width="16.5703125" style="592" bestFit="1" customWidth="1"/>
    <col min="11" max="11" width="11.42578125" style="592"/>
    <col min="12" max="16384" width="11.42578125" style="556"/>
  </cols>
  <sheetData>
    <row r="1" spans="2:14">
      <c r="B1" s="558"/>
      <c r="C1" s="558"/>
      <c r="D1" s="558"/>
      <c r="E1" s="558"/>
      <c r="F1" s="558"/>
      <c r="G1" s="558"/>
    </row>
    <row r="2" spans="2:14" ht="18">
      <c r="B2" s="558"/>
      <c r="C2" s="558"/>
      <c r="D2" s="558"/>
      <c r="E2" s="558"/>
      <c r="F2" s="558"/>
      <c r="G2" s="478" t="s">
        <v>1167</v>
      </c>
    </row>
    <row r="3" spans="2:14" ht="22.5">
      <c r="B3" s="859" t="s">
        <v>927</v>
      </c>
      <c r="C3" s="859"/>
      <c r="D3" s="859"/>
      <c r="E3" s="859"/>
      <c r="F3" s="859"/>
      <c r="G3" s="859"/>
      <c r="H3" s="663"/>
      <c r="I3" s="663"/>
      <c r="J3" s="663"/>
      <c r="K3" s="663"/>
      <c r="L3" s="663"/>
      <c r="M3" s="663"/>
      <c r="N3" s="663"/>
    </row>
    <row r="4" spans="2:14" ht="19.5">
      <c r="B4" s="864" t="s">
        <v>1035</v>
      </c>
      <c r="C4" s="864"/>
      <c r="D4" s="864"/>
      <c r="E4" s="864"/>
      <c r="F4" s="864"/>
      <c r="G4" s="864"/>
    </row>
    <row r="5" spans="2:14" ht="19.5">
      <c r="B5" s="864" t="s">
        <v>1036</v>
      </c>
      <c r="C5" s="864"/>
      <c r="D5" s="864"/>
      <c r="E5" s="864"/>
      <c r="F5" s="864"/>
      <c r="G5" s="864"/>
    </row>
    <row r="6" spans="2:14" ht="18">
      <c r="B6" s="819" t="s">
        <v>928</v>
      </c>
      <c r="C6" s="819"/>
      <c r="D6" s="819"/>
      <c r="E6" s="819"/>
      <c r="F6" s="819"/>
      <c r="G6" s="819"/>
    </row>
    <row r="7" spans="2:14">
      <c r="B7" s="558"/>
      <c r="C7" s="558"/>
      <c r="D7" s="558"/>
      <c r="E7" s="558"/>
      <c r="F7" s="558"/>
      <c r="G7" s="558"/>
    </row>
    <row r="8" spans="2:14" ht="22.5">
      <c r="B8" s="869" t="s">
        <v>1168</v>
      </c>
      <c r="C8" s="869"/>
      <c r="D8" s="869"/>
      <c r="E8" s="869"/>
      <c r="F8" s="869"/>
      <c r="G8" s="869"/>
    </row>
    <row r="9" spans="2:14">
      <c r="B9" s="558"/>
      <c r="C9" s="558"/>
      <c r="D9" s="558"/>
      <c r="E9" s="558"/>
      <c r="F9" s="558"/>
      <c r="G9" s="558"/>
    </row>
    <row r="10" spans="2:14">
      <c r="B10" s="558"/>
      <c r="C10" s="558"/>
      <c r="D10" s="558"/>
      <c r="E10" s="558"/>
      <c r="F10" s="558"/>
      <c r="G10" s="558"/>
    </row>
    <row r="11" spans="2:14">
      <c r="B11" s="623"/>
      <c r="C11" s="878" t="s">
        <v>1169</v>
      </c>
      <c r="D11" s="879"/>
      <c r="E11" s="568"/>
      <c r="F11" s="878" t="s">
        <v>1170</v>
      </c>
      <c r="G11" s="879"/>
    </row>
    <row r="12" spans="2:14">
      <c r="B12" s="625"/>
      <c r="C12" s="623"/>
      <c r="D12" s="678"/>
      <c r="E12" s="625"/>
      <c r="F12" s="623" t="s">
        <v>1171</v>
      </c>
      <c r="G12" s="623" t="s">
        <v>1171</v>
      </c>
    </row>
    <row r="13" spans="2:14">
      <c r="B13" s="625"/>
      <c r="C13" s="625"/>
      <c r="D13" s="679"/>
      <c r="E13" s="625" t="s">
        <v>1172</v>
      </c>
      <c r="F13" s="625" t="s">
        <v>1108</v>
      </c>
      <c r="G13" s="625" t="s">
        <v>1108</v>
      </c>
    </row>
    <row r="14" spans="2:14">
      <c r="B14" s="627" t="s">
        <v>1146</v>
      </c>
      <c r="C14" s="627" t="s">
        <v>1084</v>
      </c>
      <c r="D14" s="680" t="s">
        <v>813</v>
      </c>
      <c r="E14" s="627" t="s">
        <v>1173</v>
      </c>
      <c r="F14" s="627" t="s">
        <v>1174</v>
      </c>
      <c r="G14" s="627" t="s">
        <v>1175</v>
      </c>
    </row>
    <row r="15" spans="2:14">
      <c r="B15" s="631"/>
      <c r="C15" s="631"/>
      <c r="D15" s="631"/>
      <c r="E15" s="631"/>
      <c r="F15" s="631"/>
      <c r="G15" s="631"/>
    </row>
    <row r="16" spans="2:14">
      <c r="B16" s="681" t="s">
        <v>737</v>
      </c>
      <c r="C16" s="632"/>
      <c r="D16" s="632"/>
      <c r="E16" s="632"/>
      <c r="F16" s="632"/>
      <c r="G16" s="632"/>
    </row>
    <row r="17" spans="2:11">
      <c r="B17" s="632"/>
      <c r="C17" s="632"/>
      <c r="D17" s="682"/>
      <c r="E17" s="682"/>
      <c r="F17" s="682"/>
      <c r="G17" s="682"/>
      <c r="I17" s="683"/>
    </row>
    <row r="18" spans="2:11">
      <c r="B18" s="633" t="s">
        <v>1176</v>
      </c>
      <c r="C18" s="632"/>
      <c r="D18" s="682"/>
      <c r="E18" s="682"/>
      <c r="F18" s="682"/>
      <c r="G18" s="682"/>
      <c r="I18" s="683"/>
    </row>
    <row r="19" spans="2:11">
      <c r="B19" s="632"/>
      <c r="C19" s="684"/>
      <c r="D19" s="682"/>
      <c r="E19" s="682"/>
      <c r="F19" s="685"/>
      <c r="G19" s="682"/>
      <c r="I19" s="686"/>
    </row>
    <row r="20" spans="2:11" ht="15">
      <c r="B20" s="632" t="s">
        <v>0</v>
      </c>
      <c r="C20" s="684" t="s">
        <v>1177</v>
      </c>
      <c r="D20" s="687">
        <v>455842.71000035625</v>
      </c>
      <c r="E20" s="51">
        <v>6175.18</v>
      </c>
      <c r="F20" s="688">
        <v>2814910785.9400001</v>
      </c>
      <c r="G20" s="689">
        <v>211151.74</v>
      </c>
      <c r="I20" s="690"/>
      <c r="J20" s="677"/>
    </row>
    <row r="21" spans="2:11">
      <c r="B21" s="632"/>
      <c r="C21" s="684"/>
      <c r="D21" s="689"/>
      <c r="E21" s="691"/>
      <c r="F21" s="685"/>
      <c r="G21" s="689"/>
      <c r="I21" s="690"/>
      <c r="K21" s="556"/>
    </row>
    <row r="22" spans="2:11">
      <c r="B22" s="632" t="s">
        <v>1178</v>
      </c>
      <c r="C22" s="684" t="s">
        <v>1177</v>
      </c>
      <c r="D22" s="692">
        <v>0</v>
      </c>
      <c r="E22" s="692">
        <v>0</v>
      </c>
      <c r="F22" s="682">
        <f>D22*E22</f>
        <v>0</v>
      </c>
      <c r="G22" s="682">
        <f>E22*F22</f>
        <v>0</v>
      </c>
      <c r="I22" s="690"/>
      <c r="K22" s="556"/>
    </row>
    <row r="23" spans="2:11">
      <c r="B23" s="632"/>
      <c r="C23" s="684"/>
      <c r="D23" s="689"/>
      <c r="E23" s="693"/>
      <c r="F23" s="682"/>
      <c r="G23" s="682"/>
      <c r="I23" s="690"/>
      <c r="K23" s="556"/>
    </row>
    <row r="24" spans="2:11">
      <c r="B24" s="632" t="s">
        <v>1179</v>
      </c>
      <c r="C24" s="684" t="s">
        <v>1177</v>
      </c>
      <c r="D24" s="694">
        <v>0</v>
      </c>
      <c r="E24" s="692">
        <v>0</v>
      </c>
      <c r="F24" s="688">
        <f>D24*E24</f>
        <v>0</v>
      </c>
      <c r="G24" s="688">
        <f>E24*F24</f>
        <v>0</v>
      </c>
      <c r="I24" s="690"/>
      <c r="K24" s="556"/>
    </row>
    <row r="25" spans="2:11">
      <c r="B25" s="632"/>
      <c r="C25" s="684"/>
      <c r="D25" s="689"/>
      <c r="E25" s="691"/>
      <c r="F25" s="689"/>
      <c r="G25" s="689"/>
      <c r="K25" s="556"/>
    </row>
    <row r="26" spans="2:11">
      <c r="B26" s="634"/>
      <c r="C26" s="695"/>
      <c r="D26" s="696"/>
      <c r="E26" s="697"/>
      <c r="F26" s="696"/>
      <c r="G26" s="696"/>
      <c r="K26" s="556"/>
    </row>
    <row r="27" spans="2:11">
      <c r="B27" s="664" t="s">
        <v>1180</v>
      </c>
      <c r="C27" s="698"/>
      <c r="D27" s="699">
        <f>SUM(D20:D24)</f>
        <v>455842.71000035625</v>
      </c>
      <c r="E27" s="700">
        <f>+E20</f>
        <v>6175.18</v>
      </c>
      <c r="F27" s="701">
        <f>SUM(F20:F24)</f>
        <v>2814910785.9400001</v>
      </c>
      <c r="G27" s="701">
        <f>SUM(G20:G24)</f>
        <v>211151.74</v>
      </c>
      <c r="K27" s="556"/>
    </row>
    <row r="28" spans="2:11">
      <c r="B28" s="631"/>
      <c r="C28" s="702"/>
      <c r="D28" s="703"/>
      <c r="E28" s="704"/>
      <c r="F28" s="703"/>
      <c r="G28" s="703"/>
      <c r="K28" s="556"/>
    </row>
    <row r="29" spans="2:11">
      <c r="B29" s="633" t="s">
        <v>87</v>
      </c>
      <c r="C29" s="684"/>
      <c r="D29" s="689"/>
      <c r="E29" s="691"/>
      <c r="F29" s="689"/>
      <c r="G29" s="689"/>
      <c r="K29" s="556"/>
    </row>
    <row r="30" spans="2:11">
      <c r="B30" s="705"/>
      <c r="C30" s="684"/>
      <c r="D30" s="689"/>
      <c r="E30" s="691"/>
      <c r="F30" s="689"/>
      <c r="G30" s="689"/>
      <c r="K30" s="556"/>
    </row>
    <row r="31" spans="2:11">
      <c r="B31" s="632" t="s">
        <v>1181</v>
      </c>
      <c r="C31" s="684" t="s">
        <v>1177</v>
      </c>
      <c r="D31" s="689">
        <v>0</v>
      </c>
      <c r="E31" s="691">
        <v>0</v>
      </c>
      <c r="F31" s="689">
        <v>0</v>
      </c>
      <c r="G31" s="689">
        <v>0</v>
      </c>
      <c r="I31" s="690"/>
      <c r="J31" s="677"/>
      <c r="K31" s="556"/>
    </row>
    <row r="32" spans="2:11">
      <c r="B32" s="633"/>
      <c r="C32" s="684"/>
      <c r="D32" s="689"/>
      <c r="E32" s="691"/>
      <c r="F32" s="689"/>
      <c r="G32" s="689"/>
      <c r="K32" s="556"/>
    </row>
    <row r="33" spans="2:11">
      <c r="B33" s="664" t="s">
        <v>1180</v>
      </c>
      <c r="C33" s="698"/>
      <c r="D33" s="701">
        <f>+D31</f>
        <v>0</v>
      </c>
      <c r="E33" s="700">
        <f>+E31</f>
        <v>0</v>
      </c>
      <c r="F33" s="701">
        <f>+F31</f>
        <v>0</v>
      </c>
      <c r="G33" s="701">
        <f>+G31</f>
        <v>0</v>
      </c>
      <c r="K33" s="556"/>
    </row>
    <row r="34" spans="2:11">
      <c r="B34" s="706"/>
      <c r="C34" s="707"/>
      <c r="D34" s="708"/>
      <c r="E34" s="709"/>
      <c r="F34" s="708"/>
      <c r="G34" s="708"/>
      <c r="K34" s="556"/>
    </row>
    <row r="35" spans="2:11">
      <c r="B35" s="710" t="s">
        <v>1182</v>
      </c>
      <c r="C35" s="711"/>
      <c r="D35" s="712">
        <f>+D27+D33</f>
        <v>455842.71000035625</v>
      </c>
      <c r="E35" s="713"/>
      <c r="F35" s="714">
        <f>+F27+F33</f>
        <v>2814910785.9400001</v>
      </c>
      <c r="G35" s="714">
        <f>+G27+G33</f>
        <v>211151.74</v>
      </c>
      <c r="K35" s="556"/>
    </row>
    <row r="36" spans="2:11">
      <c r="B36" s="631"/>
      <c r="C36" s="702"/>
      <c r="D36" s="703"/>
      <c r="E36" s="704"/>
      <c r="F36" s="703"/>
      <c r="G36" s="703"/>
      <c r="K36" s="556"/>
    </row>
    <row r="37" spans="2:11">
      <c r="B37" s="681" t="s">
        <v>1183</v>
      </c>
      <c r="C37" s="684"/>
      <c r="D37" s="689"/>
      <c r="E37" s="691"/>
      <c r="F37" s="689"/>
      <c r="G37" s="689"/>
      <c r="K37" s="556"/>
    </row>
    <row r="38" spans="2:11">
      <c r="B38" s="632"/>
      <c r="C38" s="684"/>
      <c r="D38" s="689"/>
      <c r="E38" s="691"/>
      <c r="F38" s="689"/>
      <c r="G38" s="689"/>
      <c r="K38" s="556"/>
    </row>
    <row r="39" spans="2:11">
      <c r="B39" s="633" t="s">
        <v>1184</v>
      </c>
      <c r="C39" s="684"/>
      <c r="D39" s="689"/>
      <c r="E39" s="691"/>
      <c r="F39" s="689"/>
      <c r="G39" s="689"/>
      <c r="K39" s="556"/>
    </row>
    <row r="40" spans="2:11">
      <c r="B40" s="632"/>
      <c r="C40" s="684"/>
      <c r="D40" s="689"/>
      <c r="E40" s="691"/>
      <c r="F40" s="689"/>
      <c r="G40" s="689"/>
      <c r="K40" s="556"/>
    </row>
    <row r="41" spans="2:11">
      <c r="B41" s="632" t="s">
        <v>39</v>
      </c>
      <c r="C41" s="684"/>
      <c r="D41" s="689"/>
      <c r="E41" s="691"/>
      <c r="F41" s="689"/>
      <c r="G41" s="689"/>
      <c r="I41" s="683"/>
      <c r="K41" s="556"/>
    </row>
    <row r="42" spans="2:11" ht="15">
      <c r="B42" s="632" t="s">
        <v>1185</v>
      </c>
      <c r="C42" s="684" t="s">
        <v>1177</v>
      </c>
      <c r="D42" s="715">
        <v>0</v>
      </c>
      <c r="E42" s="51">
        <v>0</v>
      </c>
      <c r="F42" s="716">
        <v>0</v>
      </c>
      <c r="G42" s="689">
        <v>0</v>
      </c>
      <c r="I42" s="690"/>
      <c r="J42" s="683"/>
      <c r="K42" s="556"/>
    </row>
    <row r="43" spans="2:11">
      <c r="B43" s="634"/>
      <c r="C43" s="695"/>
      <c r="D43" s="696"/>
      <c r="E43" s="697"/>
      <c r="F43" s="696"/>
      <c r="G43" s="696"/>
      <c r="I43" s="717"/>
      <c r="K43" s="556"/>
    </row>
    <row r="44" spans="2:11">
      <c r="B44" s="664" t="s">
        <v>1180</v>
      </c>
      <c r="C44" s="698"/>
      <c r="D44" s="701">
        <f>SUM(D41:D42)</f>
        <v>0</v>
      </c>
      <c r="E44" s="691">
        <f>SUM(E42)</f>
        <v>0</v>
      </c>
      <c r="F44" s="701">
        <f>SUM(F41:F42)</f>
        <v>0</v>
      </c>
      <c r="G44" s="701">
        <f>SUM(G41:G42)</f>
        <v>0</v>
      </c>
      <c r="I44" s="717"/>
      <c r="K44" s="556"/>
    </row>
    <row r="45" spans="2:11">
      <c r="B45" s="631"/>
      <c r="C45" s="702"/>
      <c r="D45" s="703"/>
      <c r="E45" s="704"/>
      <c r="F45" s="703"/>
      <c r="G45" s="703"/>
      <c r="I45" s="717"/>
      <c r="K45" s="556"/>
    </row>
    <row r="46" spans="2:11">
      <c r="B46" s="633" t="s">
        <v>1186</v>
      </c>
      <c r="C46" s="684"/>
      <c r="D46" s="689"/>
      <c r="E46" s="691"/>
      <c r="F46" s="689"/>
      <c r="G46" s="689"/>
      <c r="I46" s="717"/>
      <c r="K46" s="556"/>
    </row>
    <row r="47" spans="2:11">
      <c r="B47" s="633"/>
      <c r="C47" s="684"/>
      <c r="D47" s="689"/>
      <c r="E47" s="691"/>
      <c r="F47" s="689"/>
      <c r="G47" s="689"/>
      <c r="I47" s="717"/>
      <c r="K47" s="556"/>
    </row>
    <row r="48" spans="2:11">
      <c r="B48" s="632" t="s">
        <v>1185</v>
      </c>
      <c r="C48" s="684" t="s">
        <v>1177</v>
      </c>
      <c r="D48" s="715">
        <v>0</v>
      </c>
      <c r="E48" s="691">
        <f>+E42</f>
        <v>0</v>
      </c>
      <c r="F48" s="689">
        <f>+I48</f>
        <v>0</v>
      </c>
      <c r="G48" s="689">
        <v>0</v>
      </c>
      <c r="I48" s="717"/>
      <c r="J48" s="683"/>
      <c r="K48" s="556"/>
    </row>
    <row r="49" spans="2:11">
      <c r="B49" s="632"/>
      <c r="C49" s="632"/>
      <c r="D49" s="689"/>
      <c r="E49" s="691"/>
      <c r="F49" s="689"/>
      <c r="G49" s="689"/>
      <c r="K49" s="556"/>
    </row>
    <row r="50" spans="2:11">
      <c r="B50" s="664" t="s">
        <v>1180</v>
      </c>
      <c r="C50" s="664"/>
      <c r="D50" s="701">
        <f>SUM(D48)</f>
        <v>0</v>
      </c>
      <c r="E50" s="700">
        <f>SUM(E48)</f>
        <v>0</v>
      </c>
      <c r="F50" s="701">
        <f>SUM(F48)</f>
        <v>0</v>
      </c>
      <c r="G50" s="701">
        <f>SUM(G48)</f>
        <v>0</v>
      </c>
      <c r="I50" s="556"/>
      <c r="J50" s="556"/>
      <c r="K50" s="556"/>
    </row>
    <row r="51" spans="2:11">
      <c r="B51" s="706"/>
      <c r="C51" s="706"/>
      <c r="D51" s="708"/>
      <c r="E51" s="709"/>
      <c r="F51" s="708"/>
      <c r="G51" s="708"/>
      <c r="I51" s="556"/>
      <c r="J51" s="556"/>
      <c r="K51" s="556"/>
    </row>
    <row r="52" spans="2:11">
      <c r="B52" s="710" t="s">
        <v>1187</v>
      </c>
      <c r="C52" s="718"/>
      <c r="D52" s="714"/>
      <c r="E52" s="713"/>
      <c r="F52" s="714">
        <f>+F50+F44</f>
        <v>0</v>
      </c>
      <c r="G52" s="714">
        <f>+G44+G50</f>
        <v>0</v>
      </c>
      <c r="I52" s="556"/>
      <c r="J52" s="556"/>
      <c r="K52" s="556"/>
    </row>
    <row r="53" spans="2:11">
      <c r="B53" s="558"/>
      <c r="C53" s="558"/>
      <c r="D53" s="558"/>
      <c r="E53" s="558"/>
      <c r="F53" s="558"/>
      <c r="G53" s="558"/>
      <c r="I53" s="556"/>
      <c r="J53" s="556"/>
      <c r="K53" s="556"/>
    </row>
    <row r="54" spans="2:11">
      <c r="B54" s="877"/>
      <c r="C54" s="877"/>
      <c r="D54" s="877"/>
      <c r="E54" s="877"/>
      <c r="F54" s="877"/>
      <c r="G54" s="877"/>
      <c r="I54" s="556"/>
      <c r="J54" s="556"/>
      <c r="K54" s="556"/>
    </row>
    <row r="59" spans="2:11">
      <c r="D59" s="719"/>
      <c r="I59" s="556"/>
      <c r="J59" s="556"/>
      <c r="K59" s="556"/>
    </row>
  </sheetData>
  <mergeCells count="8">
    <mergeCell ref="B54:G54"/>
    <mergeCell ref="B3:G3"/>
    <mergeCell ref="B4:G4"/>
    <mergeCell ref="B5:G5"/>
    <mergeCell ref="B6:G6"/>
    <mergeCell ref="B8:G8"/>
    <mergeCell ref="C11:D11"/>
    <mergeCell ref="F11:G11"/>
  </mergeCells>
  <pageMargins left="0.70866141732283472" right="0.70866141732283472" top="1.0629921259842521" bottom="0.74803149606299213" header="0.31496062992125984" footer="0.31496062992125984"/>
  <pageSetup paperSize="9" scale="74" orientation="portrait" r:id="rId1"/>
</worksheet>
</file>

<file path=xl/worksheets/sheet17.xml><?xml version="1.0" encoding="utf-8"?>
<worksheet xmlns="http://schemas.openxmlformats.org/spreadsheetml/2006/main" xmlns:r="http://schemas.openxmlformats.org/officeDocument/2006/relationships">
  <dimension ref="A3:O49"/>
  <sheetViews>
    <sheetView view="pageBreakPreview" topLeftCell="A16" zoomScale="60" workbookViewId="0">
      <selection activeCell="M22" sqref="M22"/>
    </sheetView>
  </sheetViews>
  <sheetFormatPr baseColWidth="10" defaultColWidth="11.42578125" defaultRowHeight="12.75"/>
  <cols>
    <col min="1" max="1" width="3.140625" style="556" customWidth="1"/>
    <col min="2" max="2" width="22.85546875" style="556" customWidth="1"/>
    <col min="3" max="3" width="16.140625" style="556" customWidth="1"/>
    <col min="4" max="5" width="10.5703125" style="556" customWidth="1"/>
    <col min="6" max="6" width="16.85546875" style="556" customWidth="1"/>
    <col min="7" max="7" width="13.140625" style="556" customWidth="1"/>
    <col min="8" max="8" width="15.5703125" style="556" customWidth="1"/>
    <col min="9" max="9" width="18.85546875" style="556" customWidth="1"/>
    <col min="10" max="10" width="19.5703125" style="556" customWidth="1"/>
    <col min="11" max="11" width="19" style="592" hidden="1" customWidth="1"/>
    <col min="12" max="12" width="16" style="592" hidden="1" customWidth="1"/>
    <col min="13" max="13" width="15.42578125" style="592" customWidth="1"/>
    <col min="14" max="14" width="19.42578125" style="556" hidden="1" customWidth="1"/>
    <col min="15" max="15" width="13.42578125" style="556" bestFit="1" customWidth="1"/>
    <col min="16" max="16384" width="11.42578125" style="556"/>
  </cols>
  <sheetData>
    <row r="3" spans="2:13" ht="18">
      <c r="B3" s="558"/>
      <c r="C3" s="558"/>
      <c r="D3" s="558"/>
      <c r="E3" s="558"/>
      <c r="F3" s="558"/>
      <c r="G3" s="558"/>
      <c r="H3" s="558"/>
      <c r="I3" s="558"/>
      <c r="J3" s="478" t="s">
        <v>1188</v>
      </c>
      <c r="K3" s="720"/>
      <c r="L3" s="720"/>
    </row>
    <row r="4" spans="2:13" ht="22.5">
      <c r="B4" s="859" t="s">
        <v>927</v>
      </c>
      <c r="C4" s="859"/>
      <c r="D4" s="859"/>
      <c r="E4" s="859"/>
      <c r="F4" s="859"/>
      <c r="G4" s="859"/>
      <c r="H4" s="859"/>
      <c r="I4" s="859"/>
      <c r="J4" s="859"/>
      <c r="K4" s="663"/>
      <c r="L4" s="663"/>
      <c r="M4" s="663"/>
    </row>
    <row r="5" spans="2:13" ht="19.5">
      <c r="B5" s="876" t="s">
        <v>1189</v>
      </c>
      <c r="C5" s="876"/>
      <c r="D5" s="876"/>
      <c r="E5" s="876"/>
      <c r="F5" s="876"/>
      <c r="G5" s="876"/>
      <c r="H5" s="876"/>
      <c r="I5" s="876"/>
      <c r="J5" s="876"/>
      <c r="K5" s="721"/>
      <c r="L5" s="721"/>
    </row>
    <row r="6" spans="2:13" ht="19.5">
      <c r="B6" s="864" t="s">
        <v>1036</v>
      </c>
      <c r="C6" s="864"/>
      <c r="D6" s="864"/>
      <c r="E6" s="864"/>
      <c r="F6" s="864"/>
      <c r="G6" s="864"/>
      <c r="H6" s="864"/>
      <c r="I6" s="864"/>
      <c r="J6" s="864"/>
      <c r="K6" s="721"/>
      <c r="L6" s="721"/>
    </row>
    <row r="7" spans="2:13" ht="18">
      <c r="B7" s="819" t="s">
        <v>928</v>
      </c>
      <c r="C7" s="819"/>
      <c r="D7" s="819"/>
      <c r="E7" s="819"/>
      <c r="F7" s="819"/>
      <c r="G7" s="819"/>
      <c r="H7" s="819"/>
      <c r="I7" s="819"/>
      <c r="J7" s="819"/>
      <c r="K7" s="720"/>
      <c r="L7" s="720"/>
    </row>
    <row r="8" spans="2:13">
      <c r="B8" s="558"/>
      <c r="C8" s="558"/>
      <c r="D8" s="558"/>
      <c r="E8" s="558"/>
      <c r="F8" s="558"/>
      <c r="G8" s="558"/>
      <c r="H8" s="558"/>
      <c r="I8" s="558"/>
      <c r="J8" s="558"/>
      <c r="K8" s="722"/>
      <c r="L8" s="722"/>
    </row>
    <row r="9" spans="2:13" ht="22.5">
      <c r="B9" s="869" t="s">
        <v>1190</v>
      </c>
      <c r="C9" s="869"/>
      <c r="D9" s="869"/>
      <c r="E9" s="869"/>
      <c r="F9" s="869"/>
      <c r="G9" s="869"/>
      <c r="H9" s="869"/>
      <c r="I9" s="869"/>
      <c r="J9" s="869"/>
      <c r="K9" s="723"/>
      <c r="L9" s="723"/>
    </row>
    <row r="10" spans="2:13">
      <c r="B10" s="558"/>
      <c r="C10" s="558"/>
      <c r="D10" s="558"/>
      <c r="E10" s="558"/>
      <c r="F10" s="558"/>
      <c r="G10" s="558"/>
      <c r="H10" s="558"/>
      <c r="I10" s="558"/>
      <c r="J10" s="558"/>
      <c r="K10" s="722"/>
      <c r="L10" s="722"/>
    </row>
    <row r="11" spans="2:13">
      <c r="B11" s="558"/>
      <c r="C11" s="558"/>
      <c r="D11" s="558"/>
      <c r="E11" s="558"/>
      <c r="F11" s="558"/>
      <c r="G11" s="558"/>
      <c r="H11" s="558"/>
      <c r="I11" s="558"/>
      <c r="J11" s="558"/>
      <c r="K11" s="722"/>
      <c r="L11" s="722"/>
    </row>
    <row r="12" spans="2:13">
      <c r="B12" s="558"/>
      <c r="C12" s="558"/>
      <c r="D12" s="558"/>
      <c r="E12" s="558"/>
      <c r="F12" s="558"/>
      <c r="G12" s="558"/>
      <c r="H12" s="558"/>
      <c r="I12" s="558"/>
      <c r="J12" s="558"/>
      <c r="K12" s="722"/>
      <c r="L12" s="722"/>
    </row>
    <row r="13" spans="2:13" ht="34.5">
      <c r="B13" s="724" t="s">
        <v>1132</v>
      </c>
      <c r="C13" s="725" t="s">
        <v>1191</v>
      </c>
      <c r="D13" s="725" t="s">
        <v>1192</v>
      </c>
      <c r="E13" s="725" t="s">
        <v>1193</v>
      </c>
      <c r="F13" s="725" t="s">
        <v>1194</v>
      </c>
      <c r="G13" s="725" t="s">
        <v>1195</v>
      </c>
      <c r="H13" s="725" t="s">
        <v>1196</v>
      </c>
      <c r="I13" s="725" t="s">
        <v>1197</v>
      </c>
      <c r="J13" s="725" t="s">
        <v>1198</v>
      </c>
      <c r="K13" s="726"/>
      <c r="L13" s="726"/>
    </row>
    <row r="14" spans="2:13" s="592" customFormat="1" ht="51">
      <c r="B14" s="727" t="s">
        <v>1199</v>
      </c>
      <c r="C14" s="728">
        <v>0</v>
      </c>
      <c r="D14" s="728">
        <v>0</v>
      </c>
      <c r="E14" s="728">
        <v>0</v>
      </c>
      <c r="F14" s="729">
        <v>204025445.46000001</v>
      </c>
      <c r="G14" s="728">
        <v>0</v>
      </c>
      <c r="H14" s="728">
        <v>0</v>
      </c>
      <c r="I14" s="728">
        <v>204025445.46000001</v>
      </c>
      <c r="J14" s="728">
        <v>194956260</v>
      </c>
      <c r="K14" s="730"/>
      <c r="L14" s="730"/>
      <c r="M14" s="731"/>
    </row>
    <row r="15" spans="2:13" s="592" customFormat="1" ht="38.25">
      <c r="B15" s="727" t="s">
        <v>1200</v>
      </c>
      <c r="C15" s="728">
        <v>0</v>
      </c>
      <c r="D15" s="728">
        <v>0</v>
      </c>
      <c r="E15" s="728">
        <v>0</v>
      </c>
      <c r="F15" s="729">
        <v>359594579.73000002</v>
      </c>
      <c r="G15" s="728">
        <v>0</v>
      </c>
      <c r="H15" s="728">
        <v>0</v>
      </c>
      <c r="I15" s="728">
        <v>359594579.73000002</v>
      </c>
      <c r="J15" s="728">
        <v>330752488</v>
      </c>
      <c r="K15" s="730"/>
      <c r="L15" s="730"/>
      <c r="M15" s="732"/>
    </row>
    <row r="16" spans="2:13" s="592" customFormat="1" ht="25.5">
      <c r="B16" s="727" t="s">
        <v>1201</v>
      </c>
      <c r="C16" s="728">
        <v>0</v>
      </c>
      <c r="D16" s="728">
        <v>0</v>
      </c>
      <c r="E16" s="728">
        <v>0</v>
      </c>
      <c r="F16" s="729">
        <v>3750675911</v>
      </c>
      <c r="G16" s="728">
        <v>0</v>
      </c>
      <c r="H16" s="728">
        <v>0</v>
      </c>
      <c r="I16" s="728">
        <v>3750675911</v>
      </c>
      <c r="J16" s="728">
        <v>3135478669</v>
      </c>
      <c r="K16" s="730"/>
      <c r="L16" s="730"/>
      <c r="M16" s="732"/>
    </row>
    <row r="17" spans="1:15" s="592" customFormat="1" ht="25.5">
      <c r="B17" s="727" t="s">
        <v>1202</v>
      </c>
      <c r="C17" s="728">
        <v>0</v>
      </c>
      <c r="D17" s="728">
        <v>0</v>
      </c>
      <c r="E17" s="728">
        <v>0</v>
      </c>
      <c r="F17" s="729">
        <v>713343957</v>
      </c>
      <c r="G17" s="728">
        <v>0</v>
      </c>
      <c r="H17" s="728">
        <v>0</v>
      </c>
      <c r="I17" s="728">
        <v>713343957</v>
      </c>
      <c r="J17" s="728">
        <v>800637806</v>
      </c>
      <c r="K17" s="730"/>
      <c r="L17" s="730"/>
      <c r="M17" s="732"/>
      <c r="N17" s="733"/>
    </row>
    <row r="18" spans="1:15" s="592" customFormat="1" ht="25.5">
      <c r="B18" s="727" t="s">
        <v>1203</v>
      </c>
      <c r="C18" s="728">
        <v>0</v>
      </c>
      <c r="D18" s="728">
        <v>0</v>
      </c>
      <c r="E18" s="728">
        <v>0</v>
      </c>
      <c r="F18" s="728">
        <v>0</v>
      </c>
      <c r="G18" s="728">
        <v>0</v>
      </c>
      <c r="H18" s="728">
        <v>0</v>
      </c>
      <c r="I18" s="728">
        <v>0</v>
      </c>
      <c r="J18" s="728">
        <v>0</v>
      </c>
      <c r="K18" s="730"/>
      <c r="L18" s="730"/>
      <c r="M18" s="732"/>
      <c r="N18" s="733"/>
    </row>
    <row r="19" spans="1:15" s="592" customFormat="1" ht="25.5">
      <c r="B19" s="727" t="s">
        <v>1204</v>
      </c>
      <c r="C19" s="728">
        <v>0</v>
      </c>
      <c r="D19" s="728">
        <v>0</v>
      </c>
      <c r="E19" s="728">
        <v>0</v>
      </c>
      <c r="F19" s="729">
        <v>75723632</v>
      </c>
      <c r="G19" s="728">
        <v>0</v>
      </c>
      <c r="H19" s="728">
        <v>0</v>
      </c>
      <c r="I19" s="728">
        <v>75723632</v>
      </c>
      <c r="J19" s="728">
        <v>68387270</v>
      </c>
      <c r="K19" s="730"/>
      <c r="L19" s="730"/>
      <c r="M19" s="732"/>
      <c r="N19" s="733"/>
    </row>
    <row r="20" spans="1:15" s="592" customFormat="1" ht="25.5">
      <c r="B20" s="727" t="s">
        <v>1205</v>
      </c>
      <c r="C20" s="728">
        <v>0</v>
      </c>
      <c r="D20" s="728">
        <v>0</v>
      </c>
      <c r="E20" s="728">
        <v>0</v>
      </c>
      <c r="F20" s="729">
        <v>3150000</v>
      </c>
      <c r="G20" s="728">
        <v>0</v>
      </c>
      <c r="H20" s="728">
        <v>0</v>
      </c>
      <c r="I20" s="728">
        <v>3150000</v>
      </c>
      <c r="J20" s="728">
        <v>600000</v>
      </c>
      <c r="K20" s="730"/>
      <c r="L20" s="730"/>
      <c r="M20" s="732"/>
    </row>
    <row r="21" spans="1:15" s="592" customFormat="1" ht="25.5" customHeight="1">
      <c r="B21" s="734" t="s">
        <v>1206</v>
      </c>
      <c r="C21" s="735">
        <v>0</v>
      </c>
      <c r="D21" s="735">
        <v>0</v>
      </c>
      <c r="E21" s="735">
        <v>0</v>
      </c>
      <c r="F21" s="736">
        <v>1673226416.51</v>
      </c>
      <c r="G21" s="735">
        <v>0</v>
      </c>
      <c r="H21" s="735">
        <v>0</v>
      </c>
      <c r="I21" s="735">
        <v>1673226416.51</v>
      </c>
      <c r="J21" s="735">
        <v>889459629</v>
      </c>
      <c r="K21" s="730"/>
      <c r="L21" s="730"/>
      <c r="M21" s="732"/>
    </row>
    <row r="22" spans="1:15" s="592" customFormat="1" ht="30" customHeight="1">
      <c r="B22" s="737" t="s">
        <v>88</v>
      </c>
      <c r="C22" s="728">
        <v>0</v>
      </c>
      <c r="D22" s="728">
        <v>0</v>
      </c>
      <c r="E22" s="728">
        <v>0</v>
      </c>
      <c r="F22" s="728">
        <v>0</v>
      </c>
      <c r="G22" s="728">
        <v>0</v>
      </c>
      <c r="H22" s="735">
        <v>962625378.1329999</v>
      </c>
      <c r="I22" s="735">
        <v>962625378.1329999</v>
      </c>
      <c r="J22" s="728">
        <v>1551458861</v>
      </c>
      <c r="K22" s="730"/>
      <c r="L22" s="730"/>
      <c r="M22" s="732"/>
      <c r="N22" s="738"/>
    </row>
    <row r="23" spans="1:15" s="592" customFormat="1" ht="38.25">
      <c r="B23" s="727" t="s">
        <v>1207</v>
      </c>
      <c r="C23" s="728">
        <v>0</v>
      </c>
      <c r="D23" s="728">
        <v>0</v>
      </c>
      <c r="E23" s="728">
        <v>0</v>
      </c>
      <c r="F23" s="728">
        <v>0</v>
      </c>
      <c r="G23" s="728">
        <v>0</v>
      </c>
      <c r="H23" s="728">
        <v>40298302.75</v>
      </c>
      <c r="I23" s="728">
        <v>40298302.75</v>
      </c>
      <c r="J23" s="728">
        <v>29036536</v>
      </c>
      <c r="K23" s="730"/>
      <c r="L23" s="730"/>
      <c r="M23" s="732"/>
      <c r="N23" s="738"/>
    </row>
    <row r="24" spans="1:15" ht="25.5">
      <c r="A24" s="592"/>
      <c r="B24" s="739" t="s">
        <v>1208</v>
      </c>
      <c r="C24" s="740">
        <v>0</v>
      </c>
      <c r="D24" s="740">
        <v>0</v>
      </c>
      <c r="E24" s="740">
        <v>0</v>
      </c>
      <c r="F24" s="741">
        <v>430216536</v>
      </c>
      <c r="G24" s="740">
        <v>0</v>
      </c>
      <c r="H24" s="740">
        <v>0</v>
      </c>
      <c r="I24" s="740">
        <v>430216536</v>
      </c>
      <c r="J24" s="740">
        <v>453158967</v>
      </c>
      <c r="K24" s="730"/>
      <c r="L24" s="730"/>
      <c r="M24" s="732"/>
      <c r="N24" s="742"/>
    </row>
    <row r="25" spans="1:15" ht="25.5">
      <c r="B25" s="739" t="s">
        <v>1209</v>
      </c>
      <c r="C25" s="740">
        <v>0</v>
      </c>
      <c r="D25" s="740">
        <v>0</v>
      </c>
      <c r="E25" s="740">
        <v>0</v>
      </c>
      <c r="F25" s="741">
        <v>342887062</v>
      </c>
      <c r="G25" s="740">
        <v>0</v>
      </c>
      <c r="H25" s="740">
        <v>0</v>
      </c>
      <c r="I25" s="740">
        <v>342887062</v>
      </c>
      <c r="J25" s="728">
        <v>1114205364</v>
      </c>
      <c r="K25" s="730"/>
      <c r="L25" s="730"/>
      <c r="M25" s="732"/>
      <c r="N25" s="742"/>
    </row>
    <row r="26" spans="1:15" ht="27" customHeight="1">
      <c r="B26" s="739" t="s">
        <v>1210</v>
      </c>
      <c r="C26" s="740"/>
      <c r="D26" s="740"/>
      <c r="E26" s="740"/>
      <c r="F26" s="741">
        <v>1565287433.5999999</v>
      </c>
      <c r="G26" s="740"/>
      <c r="H26" s="740"/>
      <c r="I26" s="740">
        <v>1565287433.5999999</v>
      </c>
      <c r="J26" s="740">
        <v>1793090365</v>
      </c>
      <c r="K26" s="730"/>
      <c r="L26" s="730"/>
      <c r="M26" s="732"/>
    </row>
    <row r="27" spans="1:15" ht="25.5">
      <c r="B27" s="727" t="s">
        <v>1211</v>
      </c>
      <c r="C27" s="728">
        <v>0</v>
      </c>
      <c r="D27" s="728">
        <v>0</v>
      </c>
      <c r="E27" s="728">
        <v>0</v>
      </c>
      <c r="F27" s="728">
        <v>0</v>
      </c>
      <c r="G27" s="728">
        <v>0</v>
      </c>
      <c r="H27" s="728">
        <v>0</v>
      </c>
      <c r="I27" s="740">
        <v>0</v>
      </c>
      <c r="J27" s="740">
        <v>0</v>
      </c>
      <c r="K27" s="730"/>
      <c r="L27" s="730"/>
      <c r="M27" s="732"/>
      <c r="N27" s="676"/>
    </row>
    <row r="28" spans="1:15" ht="25.5">
      <c r="B28" s="727" t="s">
        <v>1212</v>
      </c>
      <c r="C28" s="728">
        <v>0</v>
      </c>
      <c r="D28" s="728">
        <v>0</v>
      </c>
      <c r="E28" s="728">
        <v>0</v>
      </c>
      <c r="F28" s="729">
        <v>14900639701.689999</v>
      </c>
      <c r="G28" s="728">
        <v>0</v>
      </c>
      <c r="H28" s="728">
        <v>5304288.17</v>
      </c>
      <c r="I28" s="728">
        <v>14905943989.859999</v>
      </c>
      <c r="J28" s="728">
        <v>8612284406</v>
      </c>
      <c r="K28" s="730"/>
      <c r="L28" s="730"/>
      <c r="M28" s="732"/>
      <c r="O28" s="719"/>
    </row>
    <row r="29" spans="1:15" ht="25.5">
      <c r="B29" s="743" t="s">
        <v>1213</v>
      </c>
      <c r="C29" s="744">
        <f t="shared" ref="C29:G29" si="0">SUM(C14:C28)</f>
        <v>0</v>
      </c>
      <c r="D29" s="744">
        <f t="shared" si="0"/>
        <v>0</v>
      </c>
      <c r="E29" s="744">
        <f t="shared" si="0"/>
        <v>0</v>
      </c>
      <c r="F29" s="744">
        <f>SUM(F14:F28)</f>
        <v>24018770674.989998</v>
      </c>
      <c r="G29" s="744">
        <f t="shared" si="0"/>
        <v>0</v>
      </c>
      <c r="H29" s="744">
        <f>SUM(H14:H28)</f>
        <v>1008227969.0529999</v>
      </c>
      <c r="I29" s="744">
        <f>SUM(I14:I28)</f>
        <v>25026998644.042999</v>
      </c>
      <c r="J29" s="744">
        <f>SUM(J14:J28)</f>
        <v>18973506621</v>
      </c>
      <c r="K29" s="745"/>
      <c r="L29" s="745"/>
      <c r="M29" s="732"/>
      <c r="N29" s="719"/>
      <c r="O29" s="719"/>
    </row>
    <row r="30" spans="1:15" ht="11.25" customHeight="1">
      <c r="B30" s="558"/>
      <c r="C30" s="746"/>
      <c r="D30" s="746"/>
      <c r="E30" s="746"/>
      <c r="F30" s="746"/>
      <c r="G30" s="746"/>
      <c r="H30" s="746"/>
      <c r="I30" s="746"/>
      <c r="J30" s="746"/>
      <c r="K30" s="747"/>
      <c r="L30" s="747"/>
      <c r="M30" s="738"/>
      <c r="N30" s="719"/>
    </row>
    <row r="31" spans="1:15" ht="33" customHeight="1">
      <c r="B31" s="748" t="s">
        <v>1214</v>
      </c>
      <c r="C31" s="749">
        <v>0</v>
      </c>
      <c r="D31" s="749">
        <v>0</v>
      </c>
      <c r="E31" s="749">
        <v>0</v>
      </c>
      <c r="F31" s="749">
        <v>17337314762</v>
      </c>
      <c r="G31" s="749">
        <v>0</v>
      </c>
      <c r="H31" s="749">
        <v>1636191859</v>
      </c>
      <c r="I31" s="749">
        <f>+F31+H31</f>
        <v>18973506621</v>
      </c>
      <c r="J31" s="749">
        <f>+J29-I31</f>
        <v>0</v>
      </c>
      <c r="K31" s="750"/>
      <c r="L31" s="750"/>
      <c r="M31" s="562"/>
      <c r="N31" s="562"/>
    </row>
    <row r="32" spans="1:15">
      <c r="F32" s="598"/>
      <c r="G32" s="598"/>
      <c r="H32" s="598"/>
      <c r="I32" s="598"/>
      <c r="J32" s="598"/>
    </row>
    <row r="33" spans="2:15">
      <c r="B33" s="751" t="s">
        <v>1215</v>
      </c>
      <c r="C33" s="558"/>
      <c r="D33" s="558"/>
      <c r="E33" s="558"/>
      <c r="F33" s="559"/>
      <c r="G33" s="559"/>
      <c r="H33" s="559"/>
      <c r="I33" s="559"/>
      <c r="J33" s="559"/>
    </row>
    <row r="34" spans="2:15">
      <c r="B34" s="558"/>
      <c r="C34" s="558"/>
      <c r="D34" s="558"/>
      <c r="E34" s="558"/>
      <c r="F34" s="559"/>
      <c r="G34" s="559"/>
      <c r="H34" s="559"/>
      <c r="I34" s="559"/>
      <c r="J34" s="559"/>
    </row>
    <row r="35" spans="2:15" s="755" customFormat="1" ht="15">
      <c r="B35" s="752" t="s">
        <v>1216</v>
      </c>
      <c r="C35" s="751"/>
      <c r="D35" s="751"/>
      <c r="E35" s="751"/>
      <c r="F35" s="751"/>
      <c r="G35" s="751"/>
      <c r="H35" s="751"/>
      <c r="I35" s="753">
        <v>43555</v>
      </c>
      <c r="J35" s="753">
        <v>43190</v>
      </c>
      <c r="K35" s="754"/>
      <c r="L35" s="754"/>
      <c r="M35" s="754"/>
    </row>
    <row r="36" spans="2:15" s="755" customFormat="1" ht="15">
      <c r="B36" s="751" t="s">
        <v>1217</v>
      </c>
      <c r="C36" s="751"/>
      <c r="D36" s="751"/>
      <c r="E36" s="751"/>
      <c r="F36" s="751"/>
      <c r="G36" s="756"/>
      <c r="H36" s="751"/>
      <c r="I36" s="757">
        <v>24018770674.990002</v>
      </c>
      <c r="J36" s="757">
        <v>17337314762</v>
      </c>
      <c r="K36" s="754"/>
      <c r="L36" s="754"/>
      <c r="M36" s="758"/>
      <c r="O36" s="758"/>
    </row>
    <row r="37" spans="2:15" s="755" customFormat="1" ht="15">
      <c r="B37" s="751" t="s">
        <v>971</v>
      </c>
      <c r="C37" s="751"/>
      <c r="D37" s="751"/>
      <c r="E37" s="759"/>
      <c r="F37" s="751"/>
      <c r="G37" s="756"/>
      <c r="H37" s="751"/>
      <c r="I37" s="757">
        <v>40298302.75</v>
      </c>
      <c r="J37" s="757">
        <v>29036536</v>
      </c>
      <c r="K37" s="754"/>
      <c r="L37" s="754"/>
      <c r="M37" s="758"/>
      <c r="O37" s="758"/>
    </row>
    <row r="38" spans="2:15" s="755" customFormat="1" ht="15">
      <c r="B38" s="751" t="s">
        <v>1218</v>
      </c>
      <c r="C38" s="751"/>
      <c r="D38" s="751"/>
      <c r="E38" s="751"/>
      <c r="F38" s="751"/>
      <c r="G38" s="756"/>
      <c r="H38" s="751"/>
      <c r="I38" s="757">
        <v>1686110.17</v>
      </c>
      <c r="J38" s="757">
        <v>55696462</v>
      </c>
      <c r="K38" s="754"/>
      <c r="L38" s="754"/>
      <c r="M38" s="758"/>
      <c r="O38" s="758"/>
    </row>
    <row r="39" spans="2:15" s="755" customFormat="1" ht="15">
      <c r="B39" s="751" t="s">
        <v>974</v>
      </c>
      <c r="C39" s="751"/>
      <c r="D39" s="751"/>
      <c r="E39" s="751"/>
      <c r="F39" s="756"/>
      <c r="G39" s="756"/>
      <c r="H39" s="756"/>
      <c r="I39" s="757">
        <v>3618178</v>
      </c>
      <c r="J39" s="756">
        <v>0</v>
      </c>
      <c r="K39" s="754"/>
      <c r="L39" s="754"/>
      <c r="O39" s="758"/>
    </row>
    <row r="40" spans="2:15" s="755" customFormat="1" ht="15">
      <c r="B40" s="751" t="s">
        <v>976</v>
      </c>
      <c r="C40" s="751"/>
      <c r="D40" s="751"/>
      <c r="E40" s="751"/>
      <c r="F40" s="756"/>
      <c r="G40" s="756"/>
      <c r="H40" s="756"/>
      <c r="I40" s="760">
        <v>962625378.13</v>
      </c>
      <c r="J40" s="761">
        <v>1551458861</v>
      </c>
      <c r="K40" s="754"/>
      <c r="L40" s="754"/>
      <c r="M40" s="754"/>
      <c r="O40" s="758"/>
    </row>
    <row r="41" spans="2:15" s="755" customFormat="1" ht="15">
      <c r="B41" s="762" t="s">
        <v>1219</v>
      </c>
      <c r="C41" s="751"/>
      <c r="D41" s="751"/>
      <c r="E41" s="751"/>
      <c r="F41" s="756"/>
      <c r="G41" s="756"/>
      <c r="H41" s="756"/>
      <c r="I41" s="763">
        <f>SUM(I36:I40)</f>
        <v>25026998644.040001</v>
      </c>
      <c r="J41" s="763">
        <f>SUM(J36:J40)</f>
        <v>18973506621</v>
      </c>
      <c r="K41" s="754"/>
      <c r="L41" s="754"/>
      <c r="M41" s="754"/>
      <c r="O41" s="758"/>
    </row>
    <row r="42" spans="2:15" s="755" customFormat="1" ht="15">
      <c r="B42" s="762" t="s">
        <v>1220</v>
      </c>
      <c r="C42" s="751"/>
      <c r="D42" s="751"/>
      <c r="E42" s="751"/>
      <c r="F42" s="751"/>
      <c r="G42" s="751"/>
      <c r="H42" s="751"/>
      <c r="I42" s="763">
        <f>I29</f>
        <v>25026998644.042999</v>
      </c>
      <c r="J42" s="763">
        <f>+J29</f>
        <v>18973506621</v>
      </c>
      <c r="K42" s="754"/>
      <c r="L42" s="754"/>
      <c r="M42" s="754"/>
      <c r="O42" s="758"/>
    </row>
    <row r="43" spans="2:15" s="755" customFormat="1" ht="15">
      <c r="B43" s="751"/>
      <c r="C43" s="751"/>
      <c r="D43" s="751"/>
      <c r="E43" s="751"/>
      <c r="F43" s="751"/>
      <c r="G43" s="751"/>
      <c r="H43" s="751"/>
      <c r="I43" s="756">
        <f>I41-I42</f>
        <v>-2.99835205078125E-3</v>
      </c>
      <c r="J43" s="756"/>
      <c r="K43" s="754"/>
      <c r="L43" s="754"/>
      <c r="M43" s="754"/>
      <c r="O43" s="758"/>
    </row>
    <row r="44" spans="2:15" s="755" customFormat="1" ht="15">
      <c r="B44" s="752" t="s">
        <v>1221</v>
      </c>
      <c r="C44" s="751"/>
      <c r="D44" s="751"/>
      <c r="E44" s="751"/>
      <c r="F44" s="751"/>
      <c r="G44" s="751"/>
      <c r="H44" s="751"/>
      <c r="I44" s="756"/>
      <c r="J44" s="751"/>
      <c r="K44" s="754"/>
      <c r="L44" s="754"/>
      <c r="M44" s="754"/>
      <c r="O44" s="758"/>
    </row>
    <row r="45" spans="2:15" s="755" customFormat="1" ht="15">
      <c r="B45" s="751" t="s">
        <v>1222</v>
      </c>
      <c r="C45" s="751"/>
      <c r="D45" s="751"/>
      <c r="E45" s="751"/>
      <c r="F45" s="751"/>
      <c r="G45" s="751"/>
      <c r="H45" s="751"/>
      <c r="I45" s="764">
        <v>140698643.5</v>
      </c>
      <c r="J45" s="764">
        <v>6746186</v>
      </c>
      <c r="K45" s="754"/>
      <c r="L45" s="754"/>
      <c r="M45" s="754"/>
      <c r="O45" s="758"/>
    </row>
    <row r="46" spans="2:15" s="755" customFormat="1" ht="15">
      <c r="B46" s="751" t="s">
        <v>1223</v>
      </c>
      <c r="C46" s="751"/>
      <c r="D46" s="751"/>
      <c r="E46" s="751"/>
      <c r="F46" s="751"/>
      <c r="G46" s="751"/>
      <c r="H46" s="751"/>
      <c r="I46" s="765">
        <v>-1686110.17</v>
      </c>
      <c r="J46" s="765">
        <v>-55696462</v>
      </c>
      <c r="K46" s="754"/>
      <c r="L46" s="754"/>
      <c r="M46" s="754"/>
      <c r="O46" s="758"/>
    </row>
    <row r="47" spans="2:15" s="755" customFormat="1" ht="15">
      <c r="B47" s="762" t="s">
        <v>972</v>
      </c>
      <c r="C47" s="751"/>
      <c r="D47" s="751"/>
      <c r="E47" s="751"/>
      <c r="F47" s="751"/>
      <c r="G47" s="751"/>
      <c r="H47" s="751"/>
      <c r="I47" s="766">
        <f>SUM(I45:I46)</f>
        <v>139012533.33000001</v>
      </c>
      <c r="J47" s="767">
        <f>SUM(J45:J46)</f>
        <v>-48950276</v>
      </c>
      <c r="K47" s="754"/>
      <c r="L47" s="754"/>
      <c r="M47" s="754"/>
      <c r="O47" s="758"/>
    </row>
    <row r="48" spans="2:15" ht="13.5" customHeight="1">
      <c r="F48" s="591"/>
      <c r="G48" s="591"/>
      <c r="H48" s="591"/>
      <c r="I48" s="581"/>
    </row>
    <row r="49" spans="6:9" ht="15">
      <c r="F49" s="591"/>
      <c r="G49" s="591"/>
      <c r="H49" s="591"/>
      <c r="I49" s="465"/>
    </row>
  </sheetData>
  <mergeCells count="5">
    <mergeCell ref="B4:J4"/>
    <mergeCell ref="B5:J5"/>
    <mergeCell ref="B6:J6"/>
    <mergeCell ref="B7:J7"/>
    <mergeCell ref="B9:J9"/>
  </mergeCells>
  <pageMargins left="0.70866141732283472" right="0.70866141732283472" top="1.0629921259842521" bottom="0.74803149606299213" header="0.31496062992125984" footer="0.31496062992125984"/>
  <pageSetup paperSize="9" scale="53" orientation="portrait" r:id="rId1"/>
</worksheet>
</file>

<file path=xl/worksheets/sheet18.xml><?xml version="1.0" encoding="utf-8"?>
<worksheet xmlns="http://schemas.openxmlformats.org/spreadsheetml/2006/main" xmlns:r="http://schemas.openxmlformats.org/officeDocument/2006/relationships">
  <dimension ref="A3:M50"/>
  <sheetViews>
    <sheetView view="pageBreakPreview" zoomScale="60" workbookViewId="0">
      <selection sqref="A1:XFD1048576"/>
    </sheetView>
  </sheetViews>
  <sheetFormatPr baseColWidth="10" defaultColWidth="11.42578125" defaultRowHeight="15"/>
  <cols>
    <col min="1" max="1" width="3.85546875" style="52" customWidth="1"/>
    <col min="2" max="2" width="42.85546875" style="52" customWidth="1"/>
    <col min="3" max="3" width="11.42578125" style="52"/>
    <col min="4" max="4" width="26.42578125" style="52" customWidth="1"/>
    <col min="5" max="5" width="29.5703125" style="52" customWidth="1"/>
    <col min="6" max="6" width="25.5703125" style="52" customWidth="1"/>
    <col min="7" max="7" width="17.5703125" style="52" customWidth="1"/>
    <col min="8" max="16384" width="11.42578125" style="52"/>
  </cols>
  <sheetData>
    <row r="3" spans="1:13" ht="18">
      <c r="A3" s="768"/>
      <c r="B3" s="768"/>
      <c r="C3" s="768"/>
      <c r="D3" s="768"/>
      <c r="E3" s="769" t="s">
        <v>1224</v>
      </c>
    </row>
    <row r="4" spans="1:13">
      <c r="A4" s="768"/>
      <c r="B4" s="768"/>
      <c r="C4" s="768"/>
      <c r="D4" s="768"/>
      <c r="E4" s="768"/>
    </row>
    <row r="5" spans="1:13" ht="26.25" customHeight="1">
      <c r="B5" s="859" t="s">
        <v>927</v>
      </c>
      <c r="C5" s="859"/>
      <c r="D5" s="859"/>
      <c r="E5" s="859"/>
      <c r="F5" s="663"/>
      <c r="G5" s="663"/>
      <c r="H5" s="663"/>
      <c r="I5" s="663"/>
      <c r="J5" s="663"/>
      <c r="K5" s="663"/>
      <c r="L5" s="663"/>
      <c r="M5" s="663"/>
    </row>
    <row r="6" spans="1:13" ht="21" customHeight="1">
      <c r="A6" s="882" t="s">
        <v>1035</v>
      </c>
      <c r="B6" s="882"/>
      <c r="C6" s="882"/>
      <c r="D6" s="882"/>
      <c r="E6" s="882"/>
    </row>
    <row r="7" spans="1:13" ht="21" customHeight="1">
      <c r="A7" s="883" t="s">
        <v>1036</v>
      </c>
      <c r="B7" s="883"/>
      <c r="C7" s="883"/>
      <c r="D7" s="883"/>
      <c r="E7" s="883"/>
    </row>
    <row r="8" spans="1:13" ht="6" customHeight="1">
      <c r="A8" s="768"/>
      <c r="B8" s="770"/>
      <c r="C8" s="768"/>
      <c r="D8" s="768"/>
      <c r="E8" s="768"/>
    </row>
    <row r="9" spans="1:13" ht="22.5" customHeight="1">
      <c r="A9" s="883" t="s">
        <v>1225</v>
      </c>
      <c r="B9" s="883"/>
      <c r="C9" s="883"/>
      <c r="D9" s="883"/>
      <c r="E9" s="883"/>
    </row>
    <row r="10" spans="1:13" ht="15.75">
      <c r="A10" s="768"/>
      <c r="B10" s="770"/>
      <c r="C10" s="768"/>
      <c r="D10" s="768"/>
      <c r="E10" s="768"/>
    </row>
    <row r="11" spans="1:13" ht="16.5" thickBot="1">
      <c r="A11" s="768"/>
      <c r="B11" s="770"/>
      <c r="C11" s="768"/>
      <c r="D11" s="768"/>
      <c r="E11" s="768"/>
    </row>
    <row r="12" spans="1:13" ht="37.5" customHeight="1" thickBot="1">
      <c r="A12" s="768"/>
      <c r="B12" s="771"/>
      <c r="C12" s="884" t="s">
        <v>1226</v>
      </c>
      <c r="D12" s="885"/>
      <c r="E12" s="886"/>
    </row>
    <row r="13" spans="1:13" ht="36.75" thickBot="1">
      <c r="A13" s="768"/>
      <c r="B13" s="772" t="s">
        <v>1227</v>
      </c>
      <c r="C13" s="880" t="s">
        <v>1228</v>
      </c>
      <c r="D13" s="881"/>
      <c r="E13" s="773" t="s">
        <v>1229</v>
      </c>
    </row>
    <row r="14" spans="1:13">
      <c r="A14" s="768"/>
      <c r="B14" s="774"/>
      <c r="C14" s="889"/>
      <c r="D14" s="890"/>
      <c r="E14" s="775"/>
      <c r="F14" s="51"/>
    </row>
    <row r="15" spans="1:13">
      <c r="A15" s="768"/>
      <c r="B15" s="774" t="s">
        <v>1230</v>
      </c>
      <c r="C15" s="887" t="s">
        <v>1231</v>
      </c>
      <c r="D15" s="888"/>
      <c r="E15" s="776" t="s">
        <v>1232</v>
      </c>
      <c r="F15" s="51"/>
    </row>
    <row r="16" spans="1:13">
      <c r="A16" s="768"/>
      <c r="B16" s="774"/>
      <c r="C16" s="887"/>
      <c r="D16" s="888"/>
      <c r="E16" s="776"/>
      <c r="F16" s="51"/>
    </row>
    <row r="17" spans="1:7">
      <c r="A17" s="768"/>
      <c r="B17" s="774" t="s">
        <v>1233</v>
      </c>
      <c r="C17" s="891">
        <f>+[10]Resultados!$B$9</f>
        <v>31038154800</v>
      </c>
      <c r="D17" s="892"/>
      <c r="E17" s="777">
        <v>31430431048</v>
      </c>
      <c r="F17" s="51"/>
      <c r="G17" s="778"/>
    </row>
    <row r="18" spans="1:7">
      <c r="A18" s="768"/>
      <c r="B18" s="774"/>
      <c r="C18" s="887"/>
      <c r="D18" s="888"/>
      <c r="E18" s="776"/>
      <c r="F18" s="51"/>
      <c r="G18" s="54"/>
    </row>
    <row r="19" spans="1:7">
      <c r="A19" s="768"/>
      <c r="B19" s="774" t="s">
        <v>1234</v>
      </c>
      <c r="C19" s="893">
        <v>219</v>
      </c>
      <c r="D19" s="894"/>
      <c r="E19" s="776">
        <v>216</v>
      </c>
      <c r="F19" s="51"/>
    </row>
    <row r="20" spans="1:7">
      <c r="A20" s="768"/>
      <c r="B20" s="774"/>
      <c r="C20" s="887"/>
      <c r="D20" s="888"/>
      <c r="E20" s="776"/>
      <c r="F20" s="51"/>
    </row>
    <row r="21" spans="1:7">
      <c r="A21" s="768"/>
      <c r="B21" s="774" t="s">
        <v>1235</v>
      </c>
      <c r="C21" s="891">
        <f>+'[10]Hoja Trab '!$D$103</f>
        <v>58346635.909999996</v>
      </c>
      <c r="D21" s="888"/>
      <c r="E21" s="777">
        <v>59218223</v>
      </c>
      <c r="F21" s="51"/>
    </row>
    <row r="22" spans="1:7">
      <c r="A22" s="768"/>
      <c r="B22" s="774"/>
      <c r="C22" s="887"/>
      <c r="D22" s="888"/>
      <c r="E22" s="776"/>
      <c r="F22" s="51"/>
    </row>
    <row r="23" spans="1:7">
      <c r="A23" s="768"/>
      <c r="B23" s="774" t="s">
        <v>1236</v>
      </c>
      <c r="C23" s="887">
        <v>2</v>
      </c>
      <c r="D23" s="888"/>
      <c r="E23" s="776">
        <v>2</v>
      </c>
      <c r="F23" s="51"/>
    </row>
    <row r="24" spans="1:7">
      <c r="A24" s="768"/>
      <c r="B24" s="774"/>
      <c r="C24" s="887"/>
      <c r="D24" s="888"/>
      <c r="E24" s="776"/>
      <c r="F24" s="51"/>
    </row>
    <row r="25" spans="1:7">
      <c r="A25" s="768"/>
      <c r="B25" s="774" t="s">
        <v>1237</v>
      </c>
      <c r="C25" s="887">
        <v>0</v>
      </c>
      <c r="D25" s="888"/>
      <c r="E25" s="776">
        <v>0</v>
      </c>
      <c r="F25" s="51"/>
    </row>
    <row r="26" spans="1:7">
      <c r="A26" s="768"/>
      <c r="B26" s="774"/>
      <c r="C26" s="899"/>
      <c r="D26" s="900"/>
      <c r="E26" s="775"/>
    </row>
    <row r="27" spans="1:7" ht="15.75" thickBot="1">
      <c r="A27" s="768"/>
      <c r="B27" s="779"/>
      <c r="C27" s="901"/>
      <c r="D27" s="902"/>
      <c r="E27" s="780"/>
    </row>
    <row r="28" spans="1:7">
      <c r="A28" s="768"/>
      <c r="B28" s="781"/>
      <c r="C28" s="903"/>
      <c r="D28" s="903"/>
      <c r="E28" s="782"/>
    </row>
    <row r="29" spans="1:7">
      <c r="A29" s="768"/>
      <c r="B29" s="781"/>
      <c r="C29" s="904"/>
      <c r="D29" s="904"/>
      <c r="E29" s="782"/>
    </row>
    <row r="30" spans="1:7">
      <c r="A30" s="768"/>
      <c r="B30" s="905" t="s">
        <v>1238</v>
      </c>
      <c r="C30" s="906"/>
      <c r="D30" s="906"/>
      <c r="E30" s="907"/>
    </row>
    <row r="31" spans="1:7">
      <c r="A31" s="768"/>
      <c r="B31" s="895" t="s">
        <v>1239</v>
      </c>
      <c r="C31" s="896"/>
      <c r="D31" s="896"/>
      <c r="E31" s="908"/>
    </row>
    <row r="32" spans="1:7">
      <c r="A32" s="768"/>
      <c r="B32" s="895"/>
      <c r="C32" s="896"/>
      <c r="D32" s="783"/>
      <c r="E32" s="782"/>
    </row>
    <row r="33" spans="1:7" ht="15.75" thickBot="1">
      <c r="A33" s="768"/>
      <c r="B33" s="897" t="s">
        <v>1240</v>
      </c>
      <c r="C33" s="898"/>
      <c r="D33" s="784"/>
      <c r="E33" s="785"/>
    </row>
    <row r="37" spans="1:7">
      <c r="F37" s="53"/>
    </row>
    <row r="39" spans="1:7">
      <c r="F39" s="53"/>
    </row>
    <row r="40" spans="1:7">
      <c r="E40" s="53"/>
    </row>
    <row r="41" spans="1:7">
      <c r="E41" s="53"/>
      <c r="F41" s="53"/>
    </row>
    <row r="42" spans="1:7">
      <c r="F42" s="53"/>
    </row>
    <row r="45" spans="1:7">
      <c r="F45" s="53"/>
      <c r="G45" s="786"/>
    </row>
    <row r="46" spans="1:7">
      <c r="F46" s="53"/>
      <c r="G46" s="786"/>
    </row>
    <row r="47" spans="1:7">
      <c r="F47" s="53"/>
      <c r="G47" s="786"/>
    </row>
    <row r="48" spans="1:7">
      <c r="F48" s="53"/>
      <c r="G48" s="786"/>
    </row>
    <row r="49" spans="6:7">
      <c r="F49" s="53"/>
      <c r="G49" s="786"/>
    </row>
    <row r="50" spans="6:7">
      <c r="F50" s="53"/>
      <c r="G50" s="786"/>
    </row>
  </sheetData>
  <mergeCells count="26">
    <mergeCell ref="B32:C32"/>
    <mergeCell ref="B33:C33"/>
    <mergeCell ref="C26:D26"/>
    <mergeCell ref="C27:D27"/>
    <mergeCell ref="C28:D28"/>
    <mergeCell ref="C29:D29"/>
    <mergeCell ref="B30:E30"/>
    <mergeCell ref="B31:E31"/>
    <mergeCell ref="C25:D25"/>
    <mergeCell ref="C14:D14"/>
    <mergeCell ref="C15:D15"/>
    <mergeCell ref="C16:D16"/>
    <mergeCell ref="C17:D17"/>
    <mergeCell ref="C18:D18"/>
    <mergeCell ref="C19:D19"/>
    <mergeCell ref="C20:D20"/>
    <mergeCell ref="C21:D21"/>
    <mergeCell ref="C22:D22"/>
    <mergeCell ref="C23:D23"/>
    <mergeCell ref="C24:D24"/>
    <mergeCell ref="C13:D13"/>
    <mergeCell ref="B5:E5"/>
    <mergeCell ref="A6:E6"/>
    <mergeCell ref="A7:E7"/>
    <mergeCell ref="A9:E9"/>
    <mergeCell ref="C12:E12"/>
  </mergeCells>
  <pageMargins left="0.70866141732283472" right="0.70866141732283472" top="1.0629921259842521" bottom="0.74803149606299213" header="0.31496062992125984" footer="0.31496062992125984"/>
  <pageSetup paperSize="9" scale="76" orientation="portrait" r:id="rId1"/>
</worksheet>
</file>

<file path=xl/worksheets/sheet19.xml><?xml version="1.0" encoding="utf-8"?>
<worksheet xmlns="http://schemas.openxmlformats.org/spreadsheetml/2006/main" xmlns:r="http://schemas.openxmlformats.org/officeDocument/2006/relationships">
  <dimension ref="A2:R42"/>
  <sheetViews>
    <sheetView workbookViewId="0">
      <selection activeCell="E4" sqref="E4"/>
    </sheetView>
  </sheetViews>
  <sheetFormatPr baseColWidth="10" defaultColWidth="11.42578125" defaultRowHeight="15"/>
  <cols>
    <col min="1" max="1" width="2.140625" style="52" customWidth="1"/>
    <col min="2" max="3" width="11.42578125" style="52"/>
    <col min="4" max="4" width="18.85546875" style="52" customWidth="1"/>
    <col min="5" max="6" width="11.42578125" style="52"/>
    <col min="7" max="7" width="6.140625" style="52" customWidth="1"/>
    <col min="8" max="8" width="13.140625" style="52" customWidth="1"/>
    <col min="9" max="10" width="11.42578125" style="52"/>
    <col min="11" max="11" width="1.5703125" style="52" customWidth="1"/>
    <col min="12" max="12" width="11.42578125" style="52"/>
    <col min="13" max="13" width="14.42578125" style="52" hidden="1" customWidth="1"/>
    <col min="14" max="14" width="19.42578125" style="52" hidden="1" customWidth="1"/>
    <col min="15" max="15" width="0" style="52" hidden="1" customWidth="1"/>
    <col min="16" max="16" width="14.5703125" style="52" hidden="1" customWidth="1"/>
    <col min="17" max="17" width="15.42578125" style="52" hidden="1" customWidth="1"/>
    <col min="18" max="16384" width="11.42578125" style="52"/>
  </cols>
  <sheetData>
    <row r="2" spans="1:18" ht="22.5">
      <c r="A2" s="787"/>
      <c r="B2" s="788"/>
      <c r="C2" s="768"/>
      <c r="D2" s="768"/>
      <c r="E2" s="768"/>
      <c r="F2" s="768"/>
      <c r="G2" s="768"/>
      <c r="H2" s="768"/>
      <c r="I2" s="768"/>
      <c r="J2" s="769" t="s">
        <v>1241</v>
      </c>
    </row>
    <row r="3" spans="1:18" ht="15.75">
      <c r="B3" s="789"/>
      <c r="C3" s="768"/>
      <c r="D3" s="768"/>
      <c r="E3" s="768"/>
      <c r="F3" s="768"/>
      <c r="G3" s="768"/>
      <c r="H3" s="768"/>
      <c r="I3" s="768"/>
      <c r="J3" s="768"/>
    </row>
    <row r="4" spans="1:18" ht="15.75">
      <c r="B4" s="789"/>
      <c r="C4" s="768"/>
      <c r="D4" s="768"/>
      <c r="E4" s="768"/>
      <c r="F4" s="768"/>
      <c r="G4" s="768"/>
      <c r="H4" s="768"/>
      <c r="I4" s="768"/>
      <c r="J4" s="768"/>
    </row>
    <row r="5" spans="1:18" ht="29.25" customHeight="1">
      <c r="B5" s="859" t="s">
        <v>927</v>
      </c>
      <c r="C5" s="859"/>
      <c r="D5" s="859"/>
      <c r="E5" s="859"/>
      <c r="F5" s="859"/>
      <c r="G5" s="859"/>
      <c r="H5" s="859"/>
      <c r="I5" s="859"/>
      <c r="J5" s="859"/>
      <c r="K5" s="663"/>
      <c r="L5" s="663"/>
      <c r="M5" s="663"/>
      <c r="N5" s="663"/>
    </row>
    <row r="6" spans="1:18" ht="22.5">
      <c r="B6" s="883" t="s">
        <v>1035</v>
      </c>
      <c r="C6" s="883"/>
      <c r="D6" s="883"/>
      <c r="E6" s="883"/>
      <c r="F6" s="883"/>
      <c r="G6" s="883"/>
      <c r="H6" s="883"/>
      <c r="I6" s="883"/>
      <c r="J6" s="883"/>
    </row>
    <row r="7" spans="1:18" ht="22.5">
      <c r="B7" s="883" t="s">
        <v>1036</v>
      </c>
      <c r="C7" s="883"/>
      <c r="D7" s="883"/>
      <c r="E7" s="883"/>
      <c r="F7" s="883"/>
      <c r="G7" s="883"/>
      <c r="H7" s="883"/>
      <c r="I7" s="883"/>
      <c r="J7" s="883"/>
    </row>
    <row r="8" spans="1:18" ht="22.5">
      <c r="B8" s="883" t="s">
        <v>1242</v>
      </c>
      <c r="C8" s="883"/>
      <c r="D8" s="883"/>
      <c r="E8" s="883"/>
      <c r="F8" s="883"/>
      <c r="G8" s="883"/>
      <c r="H8" s="883"/>
      <c r="I8" s="883"/>
      <c r="J8" s="883"/>
    </row>
    <row r="9" spans="1:18" ht="15.75">
      <c r="B9" s="770"/>
      <c r="C9" s="768"/>
      <c r="D9" s="768"/>
      <c r="E9" s="768"/>
      <c r="F9" s="768"/>
      <c r="G9" s="768"/>
      <c r="H9" s="768"/>
      <c r="I9" s="768"/>
      <c r="J9" s="768"/>
    </row>
    <row r="10" spans="1:18" ht="16.5" thickBot="1">
      <c r="B10" s="770"/>
      <c r="C10" s="768"/>
      <c r="D10" s="768"/>
      <c r="E10" s="768"/>
      <c r="F10" s="768"/>
      <c r="G10" s="768"/>
      <c r="H10" s="768"/>
      <c r="I10" s="768"/>
      <c r="J10" s="790"/>
    </row>
    <row r="11" spans="1:18" ht="15.75" thickBot="1">
      <c r="B11" s="912"/>
      <c r="C11" s="913"/>
      <c r="D11" s="913"/>
      <c r="E11" s="913"/>
      <c r="F11" s="914"/>
      <c r="G11" s="915" t="s">
        <v>1243</v>
      </c>
      <c r="H11" s="916"/>
      <c r="I11" s="916"/>
      <c r="J11" s="917"/>
    </row>
    <row r="12" spans="1:18" ht="15" customHeight="1">
      <c r="B12" s="918" t="s">
        <v>1244</v>
      </c>
      <c r="C12" s="919"/>
      <c r="D12" s="919"/>
      <c r="E12" s="919"/>
      <c r="F12" s="920"/>
      <c r="G12" s="924" t="s">
        <v>1108</v>
      </c>
      <c r="H12" s="925"/>
      <c r="I12" s="924" t="s">
        <v>1245</v>
      </c>
      <c r="J12" s="925"/>
      <c r="R12" s="791"/>
    </row>
    <row r="13" spans="1:18" ht="15.75" thickBot="1">
      <c r="B13" s="921"/>
      <c r="C13" s="922"/>
      <c r="D13" s="922"/>
      <c r="E13" s="922"/>
      <c r="F13" s="923"/>
      <c r="G13" s="921" t="s">
        <v>1228</v>
      </c>
      <c r="H13" s="923"/>
      <c r="I13" s="921" t="s">
        <v>1246</v>
      </c>
      <c r="J13" s="923"/>
      <c r="N13" s="792">
        <v>43373</v>
      </c>
      <c r="P13" s="792">
        <v>43100</v>
      </c>
    </row>
    <row r="14" spans="1:18">
      <c r="B14" s="909"/>
      <c r="C14" s="910"/>
      <c r="D14" s="910"/>
      <c r="E14" s="910"/>
      <c r="F14" s="911"/>
      <c r="G14" s="909"/>
      <c r="H14" s="911"/>
      <c r="I14" s="909"/>
      <c r="J14" s="911"/>
    </row>
    <row r="15" spans="1:18">
      <c r="B15" s="899"/>
      <c r="C15" s="926"/>
      <c r="D15" s="926"/>
      <c r="E15" s="926"/>
      <c r="F15" s="900"/>
      <c r="G15" s="927"/>
      <c r="H15" s="928"/>
      <c r="I15" s="899"/>
      <c r="J15" s="900"/>
      <c r="M15" s="52" t="s">
        <v>1247</v>
      </c>
      <c r="N15" s="793">
        <f>+[11]Patrimonial!$B$17</f>
        <v>67705419484</v>
      </c>
      <c r="O15" s="791">
        <f>+N15/N16</f>
        <v>1.2588506092520777</v>
      </c>
      <c r="P15" s="778">
        <f>+[12]Patrimonial!$K$10-[12]Patrimonial!$E$22</f>
        <v>74301877045.070007</v>
      </c>
      <c r="Q15" s="791">
        <f>+P15/P16</f>
        <v>2.1422006926838688</v>
      </c>
      <c r="R15" s="794"/>
    </row>
    <row r="16" spans="1:18" ht="15.75" customHeight="1">
      <c r="B16" s="899" t="s">
        <v>1248</v>
      </c>
      <c r="C16" s="926"/>
      <c r="D16" s="926"/>
      <c r="E16" s="926"/>
      <c r="F16" s="900"/>
      <c r="G16" s="929">
        <v>0.66</v>
      </c>
      <c r="H16" s="930"/>
      <c r="I16" s="929">
        <v>0.76</v>
      </c>
      <c r="J16" s="930"/>
      <c r="K16" s="795"/>
      <c r="M16" s="54"/>
      <c r="N16" s="778">
        <f>+[11]Patrimonial!$B$43</f>
        <v>53783522037</v>
      </c>
      <c r="P16" s="778">
        <f>+[12]Patrimonial!$K$26</f>
        <v>34684834758.400002</v>
      </c>
    </row>
    <row r="17" spans="2:18">
      <c r="B17" s="899"/>
      <c r="C17" s="926"/>
      <c r="D17" s="926"/>
      <c r="E17" s="926"/>
      <c r="F17" s="900"/>
      <c r="G17" s="927"/>
      <c r="H17" s="928"/>
      <c r="I17" s="887"/>
      <c r="J17" s="888"/>
    </row>
    <row r="18" spans="2:18">
      <c r="B18" s="899"/>
      <c r="C18" s="926"/>
      <c r="D18" s="926"/>
      <c r="E18" s="926"/>
      <c r="F18" s="900"/>
      <c r="G18" s="927"/>
      <c r="H18" s="928"/>
      <c r="I18" s="887"/>
      <c r="J18" s="888"/>
      <c r="R18" s="791"/>
    </row>
    <row r="19" spans="2:18">
      <c r="B19" s="899" t="s">
        <v>1249</v>
      </c>
      <c r="C19" s="926"/>
      <c r="D19" s="926"/>
      <c r="E19" s="926"/>
      <c r="F19" s="900"/>
      <c r="G19" s="929">
        <v>2.1800000000000002</v>
      </c>
      <c r="H19" s="930"/>
      <c r="I19" s="929">
        <v>2.09</v>
      </c>
      <c r="J19" s="930"/>
      <c r="K19" s="795"/>
      <c r="M19" s="52" t="s">
        <v>1250</v>
      </c>
      <c r="N19" s="794">
        <f>[11]Patrimonial!$B$51/[11]Patrimonial!$B$60</f>
        <v>1.9127478306714207</v>
      </c>
      <c r="Q19" s="794">
        <f>+[12]Patrimonial!$K$31/[12]Patrimonial!$K$39</f>
        <v>1.0659854242759834</v>
      </c>
    </row>
    <row r="20" spans="2:18">
      <c r="B20" s="899"/>
      <c r="C20" s="926"/>
      <c r="D20" s="926"/>
      <c r="E20" s="926"/>
      <c r="F20" s="900"/>
      <c r="G20" s="927"/>
      <c r="H20" s="928"/>
      <c r="I20" s="899"/>
      <c r="J20" s="900"/>
    </row>
    <row r="21" spans="2:18">
      <c r="B21" s="899"/>
      <c r="C21" s="926"/>
      <c r="D21" s="926"/>
      <c r="E21" s="926"/>
      <c r="F21" s="900"/>
      <c r="G21" s="927"/>
      <c r="H21" s="928"/>
      <c r="I21" s="899"/>
      <c r="J21" s="900"/>
    </row>
    <row r="22" spans="2:18">
      <c r="B22" s="899" t="s">
        <v>1251</v>
      </c>
      <c r="C22" s="926"/>
      <c r="D22" s="926"/>
      <c r="E22" s="926"/>
      <c r="F22" s="900"/>
      <c r="G22" s="929">
        <v>0.05</v>
      </c>
      <c r="H22" s="930"/>
      <c r="I22" s="929">
        <v>0.18</v>
      </c>
      <c r="J22" s="930"/>
      <c r="M22" s="52" t="s">
        <v>1252</v>
      </c>
      <c r="N22" s="102">
        <f>+[11]Resultados!$B$15</f>
        <v>28973117251</v>
      </c>
      <c r="O22" s="209">
        <f>N22/N23</f>
        <v>0.16558947559132242</v>
      </c>
      <c r="Q22" s="791">
        <f>+[12]Resultados!$L$9/[12]Patrimonial!$K$39</f>
        <v>0.11715940207333152</v>
      </c>
    </row>
    <row r="23" spans="2:18">
      <c r="B23" s="899"/>
      <c r="C23" s="926"/>
      <c r="D23" s="926"/>
      <c r="E23" s="926"/>
      <c r="F23" s="900"/>
      <c r="G23" s="899"/>
      <c r="H23" s="900"/>
      <c r="I23" s="899"/>
      <c r="J23" s="900"/>
      <c r="N23" s="54">
        <f>+[11]Patrimonial!$B$60-[11]Patrimonial!$B$59</f>
        <v>174969557380</v>
      </c>
    </row>
    <row r="24" spans="2:18" ht="15.75" thickBot="1">
      <c r="B24" s="931"/>
      <c r="C24" s="932"/>
      <c r="D24" s="932"/>
      <c r="E24" s="932"/>
      <c r="F24" s="933"/>
      <c r="G24" s="931"/>
      <c r="H24" s="933"/>
      <c r="I24" s="931"/>
      <c r="J24" s="933"/>
    </row>
    <row r="25" spans="2:18">
      <c r="B25" s="781"/>
      <c r="C25" s="783"/>
      <c r="D25" s="783"/>
      <c r="E25" s="783"/>
      <c r="F25" s="903"/>
      <c r="G25" s="903"/>
      <c r="H25" s="903"/>
      <c r="I25" s="903"/>
      <c r="J25" s="782"/>
    </row>
    <row r="26" spans="2:18">
      <c r="B26" s="781"/>
      <c r="C26" s="796"/>
      <c r="D26" s="783"/>
      <c r="E26" s="783"/>
      <c r="F26" s="904"/>
      <c r="G26" s="904"/>
      <c r="H26" s="934" t="s">
        <v>1253</v>
      </c>
      <c r="I26" s="934"/>
      <c r="J26" s="782"/>
    </row>
    <row r="27" spans="2:18">
      <c r="B27" s="781"/>
      <c r="C27" s="796"/>
      <c r="D27" s="783"/>
      <c r="E27" s="783"/>
      <c r="F27" s="904"/>
      <c r="G27" s="904"/>
      <c r="H27" s="934" t="s">
        <v>1254</v>
      </c>
      <c r="I27" s="934"/>
      <c r="J27" s="782"/>
    </row>
    <row r="28" spans="2:18" ht="26.25" thickBot="1">
      <c r="B28" s="797" t="s">
        <v>1247</v>
      </c>
      <c r="C28" s="798" t="s">
        <v>930</v>
      </c>
      <c r="D28" s="799" t="s">
        <v>1250</v>
      </c>
      <c r="E28" s="798" t="s">
        <v>1255</v>
      </c>
      <c r="F28" s="935" t="s">
        <v>1252</v>
      </c>
      <c r="G28" s="935"/>
      <c r="H28" s="936" t="s">
        <v>1256</v>
      </c>
      <c r="I28" s="936"/>
      <c r="J28" s="782"/>
      <c r="L28" s="791"/>
      <c r="N28" s="795"/>
      <c r="P28" s="800"/>
    </row>
    <row r="29" spans="2:18" ht="25.5">
      <c r="B29" s="781"/>
      <c r="C29" s="796" t="s">
        <v>950</v>
      </c>
      <c r="D29" s="783"/>
      <c r="E29" s="796" t="s">
        <v>1092</v>
      </c>
      <c r="F29" s="904"/>
      <c r="G29" s="904"/>
      <c r="H29" s="937" t="s">
        <v>1092</v>
      </c>
      <c r="I29" s="937"/>
      <c r="J29" s="782"/>
    </row>
    <row r="30" spans="2:18">
      <c r="B30" s="781"/>
      <c r="C30" s="783"/>
      <c r="D30" s="783"/>
      <c r="E30" s="783"/>
      <c r="F30" s="904"/>
      <c r="G30" s="904"/>
      <c r="H30" s="934" t="s">
        <v>1257</v>
      </c>
      <c r="I30" s="934"/>
      <c r="J30" s="782"/>
    </row>
    <row r="31" spans="2:18">
      <c r="B31" s="781"/>
      <c r="C31" s="783"/>
      <c r="D31" s="783"/>
      <c r="E31" s="783"/>
      <c r="F31" s="904"/>
      <c r="G31" s="904"/>
      <c r="H31" s="934" t="s">
        <v>1258</v>
      </c>
      <c r="I31" s="934"/>
      <c r="J31" s="782"/>
    </row>
    <row r="32" spans="2:18">
      <c r="B32" s="781"/>
      <c r="C32" s="783"/>
      <c r="D32" s="783"/>
      <c r="E32" s="783"/>
      <c r="F32" s="904"/>
      <c r="G32" s="904"/>
      <c r="H32" s="904"/>
      <c r="I32" s="904"/>
      <c r="J32" s="782"/>
    </row>
    <row r="33" spans="2:10" ht="15.75" thickBot="1">
      <c r="B33" s="801"/>
      <c r="C33" s="784"/>
      <c r="D33" s="784"/>
      <c r="E33" s="784"/>
      <c r="F33" s="932"/>
      <c r="G33" s="932"/>
      <c r="H33" s="932"/>
      <c r="I33" s="932"/>
      <c r="J33" s="785"/>
    </row>
    <row r="34" spans="2:10">
      <c r="B34" s="802"/>
      <c r="C34" s="802"/>
      <c r="D34" s="802"/>
      <c r="E34" s="802"/>
      <c r="F34" s="802"/>
      <c r="G34" s="802"/>
      <c r="H34" s="802"/>
      <c r="I34" s="802"/>
      <c r="J34" s="802"/>
    </row>
    <row r="35" spans="2:10" ht="15.75">
      <c r="B35" s="803"/>
      <c r="C35" s="768"/>
      <c r="D35" s="768"/>
      <c r="E35" s="768"/>
      <c r="F35" s="768"/>
      <c r="G35" s="768"/>
      <c r="H35" s="768"/>
      <c r="I35" s="768"/>
      <c r="J35" s="768"/>
    </row>
    <row r="36" spans="2:10" ht="15.75">
      <c r="B36" s="803"/>
      <c r="C36" s="768"/>
      <c r="D36" s="768"/>
      <c r="E36" s="768"/>
      <c r="F36" s="768"/>
      <c r="G36" s="768"/>
      <c r="H36" s="768"/>
      <c r="I36" s="768"/>
      <c r="J36" s="768"/>
    </row>
    <row r="37" spans="2:10" ht="15.75">
      <c r="B37" s="770"/>
      <c r="C37" s="768"/>
      <c r="D37" s="768"/>
      <c r="E37" s="768"/>
      <c r="F37" s="768"/>
      <c r="G37" s="768"/>
      <c r="H37" s="768"/>
      <c r="I37" s="768"/>
      <c r="J37" s="768"/>
    </row>
    <row r="38" spans="2:10">
      <c r="B38" s="768"/>
      <c r="C38" s="768"/>
      <c r="D38" s="768"/>
      <c r="E38" s="768"/>
      <c r="F38" s="768"/>
      <c r="G38" s="768"/>
      <c r="H38" s="768"/>
      <c r="I38" s="768"/>
      <c r="J38" s="768"/>
    </row>
    <row r="39" spans="2:10">
      <c r="B39" s="768"/>
      <c r="C39" s="768"/>
      <c r="D39" s="768"/>
      <c r="E39" s="768"/>
      <c r="F39" s="768"/>
      <c r="G39" s="768"/>
      <c r="H39" s="768"/>
      <c r="I39" s="768"/>
      <c r="J39" s="768"/>
    </row>
    <row r="40" spans="2:10">
      <c r="B40" s="768"/>
      <c r="C40" s="768"/>
      <c r="D40" s="768"/>
      <c r="E40" s="768"/>
      <c r="F40" s="768"/>
      <c r="G40" s="768"/>
      <c r="H40" s="768"/>
      <c r="I40" s="768"/>
      <c r="J40" s="768"/>
    </row>
    <row r="41" spans="2:10">
      <c r="B41" s="768"/>
      <c r="C41" s="768"/>
      <c r="D41" s="768"/>
      <c r="E41" s="768"/>
      <c r="F41" s="768"/>
      <c r="G41" s="768"/>
      <c r="H41" s="768"/>
      <c r="I41" s="768"/>
      <c r="J41" s="768"/>
    </row>
    <row r="42" spans="2:10">
      <c r="B42" s="768"/>
      <c r="C42" s="768"/>
      <c r="D42" s="768"/>
      <c r="E42" s="768"/>
      <c r="F42" s="768"/>
      <c r="G42" s="768"/>
      <c r="H42" s="804"/>
      <c r="I42" s="768"/>
      <c r="J42" s="768"/>
    </row>
  </sheetData>
  <mergeCells count="62">
    <mergeCell ref="F31:G31"/>
    <mergeCell ref="H31:I31"/>
    <mergeCell ref="F32:G32"/>
    <mergeCell ref="H32:I32"/>
    <mergeCell ref="F33:G33"/>
    <mergeCell ref="H33:I33"/>
    <mergeCell ref="F28:G28"/>
    <mergeCell ref="H28:I28"/>
    <mergeCell ref="F29:G29"/>
    <mergeCell ref="H29:I29"/>
    <mergeCell ref="F30:G30"/>
    <mergeCell ref="H30:I30"/>
    <mergeCell ref="F25:G25"/>
    <mergeCell ref="H25:I25"/>
    <mergeCell ref="F26:G26"/>
    <mergeCell ref="H26:I26"/>
    <mergeCell ref="F27:G27"/>
    <mergeCell ref="H27:I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7:F17"/>
    <mergeCell ref="G17:H17"/>
    <mergeCell ref="I17:J17"/>
    <mergeCell ref="B18:F18"/>
    <mergeCell ref="G18:H18"/>
    <mergeCell ref="I18:J18"/>
    <mergeCell ref="B15:F15"/>
    <mergeCell ref="G15:H15"/>
    <mergeCell ref="I15:J15"/>
    <mergeCell ref="B16:F16"/>
    <mergeCell ref="G16:H16"/>
    <mergeCell ref="I16:J16"/>
    <mergeCell ref="B14:F14"/>
    <mergeCell ref="G14:H14"/>
    <mergeCell ref="I14:J14"/>
    <mergeCell ref="B5:J5"/>
    <mergeCell ref="B6:J6"/>
    <mergeCell ref="B7:J7"/>
    <mergeCell ref="B8:J8"/>
    <mergeCell ref="B11:F11"/>
    <mergeCell ref="G11:J11"/>
    <mergeCell ref="B12:F13"/>
    <mergeCell ref="G12:H12"/>
    <mergeCell ref="I12:J12"/>
    <mergeCell ref="G13:H13"/>
    <mergeCell ref="I13:J13"/>
  </mergeCells>
  <pageMargins left="0.70866141732283472" right="0.70866141732283472" top="1.0629921259842521" bottom="0.74803149606299213" header="0.31496062992125984" footer="0.31496062992125984"/>
  <pageSetup paperSize="9" scale="7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dY8yXN0nND1K/2T9yYzcu1STgDg=</DigestValue>
    </Reference>
    <Reference URI="#idOfficeObject" Type="http://www.w3.org/2000/09/xmldsig#Object">
      <DigestMethod Algorithm="http://www.w3.org/2000/09/xmldsig#sha1"/>
      <DigestValue>skI8X1j0Bd9BpEZouwgWDuo4UEk=</DigestValue>
    </Reference>
    <Reference URI="#idValidSigLnImg" Type="http://www.w3.org/2000/09/xmldsig#Object">
      <DigestMethod Algorithm="http://www.w3.org/2000/09/xmldsig#sha1"/>
      <DigestValue>yuitf/vZJVNntAWfgMG3rORbn4c=</DigestValue>
    </Reference>
    <Reference URI="#idInvalidSigLnImg" Type="http://www.w3.org/2000/09/xmldsig#Object">
      <DigestMethod Algorithm="http://www.w3.org/2000/09/xmldsig#sha1"/>
      <DigestValue>WGU2UfkpzDk+lShh7ieqDUpwKPM=</DigestValue>
    </Reference>
  </SignedInfo>
  <SignatureValue>
    iwLvt9Z3jhr3rf4epIGCLYIIm/6qMzaMhx2lLjrsEvfNT8pv07mNsxds2BFh3mGJe7Z110tS
    ysnmCSV6nRIAdCduTDrcejBgGFmEcemA8PDLEEFTr7Bee654yZj0SoJMI14gsfaGca5H/xqs
    80ZW0yI1fO5KZ1atFpR5hjgU0aB4oGGrlG2OHCuEIoOi8btdF7JXDkqS62AfxE7QB38t0Yhd
    6VyKF7w5CWQkLV1fugmxe9HP6teNX0r9JM3SDf4TDRImBieC3k+3X4R/FNy1TJTJGtVpMHRe
    AG/FviakvLOvVX34BWU5rAAdpKOETDJd86GI1U70YzudWpWV2Jtrvg==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5"/>
            <mdssi:RelationshipReference SourceId="rId15"/>
            <mdssi:RelationshipReference SourceId="rId23"/>
            <mdssi:RelationshipReference SourceId="rId28"/>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Transform>
          <Transform Algorithm="http://www.w3.org/TR/2001/REC-xml-c14n-20010315"/>
        </Transforms>
        <DigestMethod Algorithm="http://www.w3.org/2000/09/xmldsig#sha1"/>
        <DigestValue>vzy8YRawadlgmepU47wNUO5gvew=</DigestValue>
      </Reference>
      <Reference URI="/xl/calcChain.xml?ContentType=application/vnd.openxmlformats-officedocument.spreadsheetml.calcChain+xml">
        <DigestMethod Algorithm="http://www.w3.org/2000/09/xmldsig#sha1"/>
        <DigestValue>Ipegv/chwIH+fOawW2VKEtoJBtk=</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U5+KwlFulP+rcdZzVifyHBkhBdw=</DigestValue>
      </Reference>
      <Reference URI="/xl/drawings/drawing2.xml?ContentType=application/vnd.openxmlformats-officedocument.drawing+xml">
        <DigestMethod Algorithm="http://www.w3.org/2000/09/xmldsig#sha1"/>
        <DigestValue>QfhlEZffyvCnHMkl+7GWIJDCpVQ=</DigestValue>
      </Reference>
      <Reference URI="/xl/drawings/drawing3.xml?ContentType=application/vnd.openxmlformats-officedocument.drawing+xml">
        <DigestMethod Algorithm="http://www.w3.org/2000/09/xmldsig#sha1"/>
        <DigestValue>F6L6QD2QLogECkjQuyR/qyfXKxg=</DigestValue>
      </Reference>
      <Reference URI="/xl/drawings/drawing4.xml?ContentType=application/vnd.openxmlformats-officedocument.drawing+xml">
        <DigestMethod Algorithm="http://www.w3.org/2000/09/xmldsig#sha1"/>
        <DigestValue>rXOKJLM5dLVYqP79nS5urKfDglQ=</DigestValue>
      </Reference>
      <Reference URI="/xl/drawings/vmlDrawing1.vml?ContentType=application/vnd.openxmlformats-officedocument.vmlDrawing">
        <DigestMethod Algorithm="http://www.w3.org/2000/09/xmldsig#sha1"/>
        <DigestValue>rgLQ6B0A0pUPokk4j+cI7m0k4PU=</DigestValue>
      </Reference>
      <Reference URI="/xl/externalLinks/externalLink1.xml?ContentType=application/vnd.openxmlformats-officedocument.spreadsheetml.externalLink+xml">
        <DigestMethod Algorithm="http://www.w3.org/2000/09/xmldsig#sha1"/>
        <DigestValue>JKzswF1l3g/CB9oEh29jIAGHbkM=</DigestValue>
      </Reference>
      <Reference URI="/xl/externalLinks/externalLink10.xml?ContentType=application/vnd.openxmlformats-officedocument.spreadsheetml.externalLink+xml">
        <DigestMethod Algorithm="http://www.w3.org/2000/09/xmldsig#sha1"/>
        <DigestValue>PPOZkY6u1VEgDV/yZKWk9097L00=</DigestValue>
      </Reference>
      <Reference URI="/xl/externalLinks/externalLink11.xml?ContentType=application/vnd.openxmlformats-officedocument.spreadsheetml.externalLink+xml">
        <DigestMethod Algorithm="http://www.w3.org/2000/09/xmldsig#sha1"/>
        <DigestValue>A/08veAe7u48U1R98JbOFN8YDow=</DigestValue>
      </Reference>
      <Reference URI="/xl/externalLinks/externalLink12.xml?ContentType=application/vnd.openxmlformats-officedocument.spreadsheetml.externalLink+xml">
        <DigestMethod Algorithm="http://www.w3.org/2000/09/xmldsig#sha1"/>
        <DigestValue>ZYmhLngnanJxwvbZ6vCBcNF1WQk=</DigestValue>
      </Reference>
      <Reference URI="/xl/externalLinks/externalLink2.xml?ContentType=application/vnd.openxmlformats-officedocument.spreadsheetml.externalLink+xml">
        <DigestMethod Algorithm="http://www.w3.org/2000/09/xmldsig#sha1"/>
        <DigestValue>0XVZDy0dTOspoL/jEzPZwAdgw5k=</DigestValue>
      </Reference>
      <Reference URI="/xl/externalLinks/externalLink3.xml?ContentType=application/vnd.openxmlformats-officedocument.spreadsheetml.externalLink+xml">
        <DigestMethod Algorithm="http://www.w3.org/2000/09/xmldsig#sha1"/>
        <DigestValue>9FI5A9Hn7D4bcV4YYT5GzyBZJHY=</DigestValue>
      </Reference>
      <Reference URI="/xl/externalLinks/externalLink4.xml?ContentType=application/vnd.openxmlformats-officedocument.spreadsheetml.externalLink+xml">
        <DigestMethod Algorithm="http://www.w3.org/2000/09/xmldsig#sha1"/>
        <DigestValue>+NZJXuSwQlggQM9icxap1JNrrFw=</DigestValue>
      </Reference>
      <Reference URI="/xl/externalLinks/externalLink5.xml?ContentType=application/vnd.openxmlformats-officedocument.spreadsheetml.externalLink+xml">
        <DigestMethod Algorithm="http://www.w3.org/2000/09/xmldsig#sha1"/>
        <DigestValue>40PQgBuKcssAEgk18WrExM7pbLQ=</DigestValue>
      </Reference>
      <Reference URI="/xl/externalLinks/externalLink6.xml?ContentType=application/vnd.openxmlformats-officedocument.spreadsheetml.externalLink+xml">
        <DigestMethod Algorithm="http://www.w3.org/2000/09/xmldsig#sha1"/>
        <DigestValue>1zBeE2FDZdl1VK3Fdrq4UcqBzog=</DigestValue>
      </Reference>
      <Reference URI="/xl/externalLinks/externalLink7.xml?ContentType=application/vnd.openxmlformats-officedocument.spreadsheetml.externalLink+xml">
        <DigestMethod Algorithm="http://www.w3.org/2000/09/xmldsig#sha1"/>
        <DigestValue>qKCAdlgHdZ8L4ttbVL0rZC/2+tQ=</DigestValue>
      </Reference>
      <Reference URI="/xl/externalLinks/externalLink8.xml?ContentType=application/vnd.openxmlformats-officedocument.spreadsheetml.externalLink+xml">
        <DigestMethod Algorithm="http://www.w3.org/2000/09/xmldsig#sha1"/>
        <DigestValue>uPlme5ZZ2/qlKI0UafeDcdGeT3w=</DigestValue>
      </Reference>
      <Reference URI="/xl/externalLinks/externalLink9.xml?ContentType=application/vnd.openxmlformats-officedocument.spreadsheetml.externalLink+xml">
        <DigestMethod Algorithm="http://www.w3.org/2000/09/xmldsig#sha1"/>
        <DigestValue>4ip6ka088VLFrsDbjGwvEiSGgyA=</DigestValue>
      </Reference>
      <Reference URI="/xl/media/image1.emf?ContentType=image/x-emf">
        <DigestMethod Algorithm="http://www.w3.org/2000/09/xmldsig#sha1"/>
        <DigestValue>xPd8E+C9zZQknlpyyei0Pn89EV4=</DigestValue>
      </Reference>
      <Reference URI="/xl/printerSettings/printerSettings1.bin?ContentType=application/vnd.openxmlformats-officedocument.spreadsheetml.printerSettings">
        <DigestMethod Algorithm="http://www.w3.org/2000/09/xmldsig#sha1"/>
        <DigestValue>vQAdvRBeoTzGC/2LzlUqLjNWK7A=</DigestValue>
      </Reference>
      <Reference URI="/xl/printerSettings/printerSettings10.bin?ContentType=application/vnd.openxmlformats-officedocument.spreadsheetml.printerSettings">
        <DigestMethod Algorithm="http://www.w3.org/2000/09/xmldsig#sha1"/>
        <DigestValue>vcdHFCHj7mto5TCTTHlFw/oENEk=</DigestValue>
      </Reference>
      <Reference URI="/xl/printerSettings/printerSettings11.bin?ContentType=application/vnd.openxmlformats-officedocument.spreadsheetml.printerSettings">
        <DigestMethod Algorithm="http://www.w3.org/2000/09/xmldsig#sha1"/>
        <DigestValue>vcdHFCHj7mto5TCTTHlFw/oENEk=</DigestValue>
      </Reference>
      <Reference URI="/xl/printerSettings/printerSettings12.bin?ContentType=application/vnd.openxmlformats-officedocument.spreadsheetml.printerSettings">
        <DigestMethod Algorithm="http://www.w3.org/2000/09/xmldsig#sha1"/>
        <DigestValue>vcdHFCHj7mto5TCTTHlFw/oENEk=</DigestValue>
      </Reference>
      <Reference URI="/xl/printerSettings/printerSettings13.bin?ContentType=application/vnd.openxmlformats-officedocument.spreadsheetml.printerSettings">
        <DigestMethod Algorithm="http://www.w3.org/2000/09/xmldsig#sha1"/>
        <DigestValue>vcdHFCHj7mto5TCTTHlFw/oENEk=</DigestValue>
      </Reference>
      <Reference URI="/xl/printerSettings/printerSettings14.bin?ContentType=application/vnd.openxmlformats-officedocument.spreadsheetml.printerSettings">
        <DigestMethod Algorithm="http://www.w3.org/2000/09/xmldsig#sha1"/>
        <DigestValue>vcdHFCHj7mto5TCTTHlFw/oENEk=</DigestValue>
      </Reference>
      <Reference URI="/xl/printerSettings/printerSettings15.bin?ContentType=application/vnd.openxmlformats-officedocument.spreadsheetml.printerSettings">
        <DigestMethod Algorithm="http://www.w3.org/2000/09/xmldsig#sha1"/>
        <DigestValue>vcdHFCHj7mto5TCTTHlFw/oENEk=</DigestValue>
      </Reference>
      <Reference URI="/xl/printerSettings/printerSettings16.bin?ContentType=application/vnd.openxmlformats-officedocument.spreadsheetml.printerSettings">
        <DigestMethod Algorithm="http://www.w3.org/2000/09/xmldsig#sha1"/>
        <DigestValue>vcdHFCHj7mto5TCTTHlFw/oENEk=</DigestValue>
      </Reference>
      <Reference URI="/xl/printerSettings/printerSettings17.bin?ContentType=application/vnd.openxmlformats-officedocument.spreadsheetml.printerSettings">
        <DigestMethod Algorithm="http://www.w3.org/2000/09/xmldsig#sha1"/>
        <DigestValue>vcdHFCHj7mto5TCTTHlFw/oENEk=</DigestValue>
      </Reference>
      <Reference URI="/xl/printerSettings/printerSettings18.bin?ContentType=application/vnd.openxmlformats-officedocument.spreadsheetml.printerSettings">
        <DigestMethod Algorithm="http://www.w3.org/2000/09/xmldsig#sha1"/>
        <DigestValue>vcdHFCHj7mto5TCTTHlFw/oENEk=</DigestValue>
      </Reference>
      <Reference URI="/xl/printerSettings/printerSettings19.bin?ContentType=application/vnd.openxmlformats-officedocument.spreadsheetml.printerSettings">
        <DigestMethod Algorithm="http://www.w3.org/2000/09/xmldsig#sha1"/>
        <DigestValue>vQAdvRBeoTzGC/2LzlUqLjNWK7A=</DigestValue>
      </Reference>
      <Reference URI="/xl/printerSettings/printerSettings2.bin?ContentType=application/vnd.openxmlformats-officedocument.spreadsheetml.printerSettings">
        <DigestMethod Algorithm="http://www.w3.org/2000/09/xmldsig#sha1"/>
        <DigestValue>vQAdvRBeoTzGC/2LzlUqLjNWK7A=</DigestValue>
      </Reference>
      <Reference URI="/xl/printerSettings/printerSettings3.bin?ContentType=application/vnd.openxmlformats-officedocument.spreadsheetml.printerSettings">
        <DigestMethod Algorithm="http://www.w3.org/2000/09/xmldsig#sha1"/>
        <DigestValue>vQAdvRBeoTzGC/2LzlUqLjNWK7A=</DigestValue>
      </Reference>
      <Reference URI="/xl/printerSettings/printerSettings4.bin?ContentType=application/vnd.openxmlformats-officedocument.spreadsheetml.printerSettings">
        <DigestMethod Algorithm="http://www.w3.org/2000/09/xmldsig#sha1"/>
        <DigestValue>7QMXUegW5hJKVq0B10se4FY4UJQ=</DigestValue>
      </Reference>
      <Reference URI="/xl/printerSettings/printerSettings5.bin?ContentType=application/vnd.openxmlformats-officedocument.spreadsheetml.printerSettings">
        <DigestMethod Algorithm="http://www.w3.org/2000/09/xmldsig#sha1"/>
        <DigestValue>vcdHFCHj7mto5TCTTHlFw/oENEk=</DigestValue>
      </Reference>
      <Reference URI="/xl/printerSettings/printerSettings6.bin?ContentType=application/vnd.openxmlformats-officedocument.spreadsheetml.printerSettings">
        <DigestMethod Algorithm="http://www.w3.org/2000/09/xmldsig#sha1"/>
        <DigestValue>vcdHFCHj7mto5TCTTHlFw/oENEk=</DigestValue>
      </Reference>
      <Reference URI="/xl/printerSettings/printerSettings7.bin?ContentType=application/vnd.openxmlformats-officedocument.spreadsheetml.printerSettings">
        <DigestMethod Algorithm="http://www.w3.org/2000/09/xmldsig#sha1"/>
        <DigestValue>vcdHFCHj7mto5TCTTHlFw/oENEk=</DigestValue>
      </Reference>
      <Reference URI="/xl/printerSettings/printerSettings8.bin?ContentType=application/vnd.openxmlformats-officedocument.spreadsheetml.printerSettings">
        <DigestMethod Algorithm="http://www.w3.org/2000/09/xmldsig#sha1"/>
        <DigestValue>vcdHFCHj7mto5TCTTHlFw/oENEk=</DigestValue>
      </Reference>
      <Reference URI="/xl/printerSettings/printerSettings9.bin?ContentType=application/vnd.openxmlformats-officedocument.spreadsheetml.printerSettings">
        <DigestMethod Algorithm="http://www.w3.org/2000/09/xmldsig#sha1"/>
        <DigestValue>5Y6Tb7soCO27PVSWk0lZMe88QkI=</DigestValue>
      </Reference>
      <Reference URI="/xl/sharedStrings.xml?ContentType=application/vnd.openxmlformats-officedocument.spreadsheetml.sharedStrings+xml">
        <DigestMethod Algorithm="http://www.w3.org/2000/09/xmldsig#sha1"/>
        <DigestValue>m3ErrVibku3MLE7zjONrkUBeZj4=</DigestValue>
      </Reference>
      <Reference URI="/xl/styles.xml?ContentType=application/vnd.openxmlformats-officedocument.spreadsheetml.styles+xml">
        <DigestMethod Algorithm="http://www.w3.org/2000/09/xmldsig#sha1"/>
        <DigestValue>igz6y0dhGHdrIOGZEpdq9MjhsLg=</DigestValue>
      </Reference>
      <Reference URI="/xl/tables/table1.xml?ContentType=application/vnd.openxmlformats-officedocument.spreadsheetml.table+xml">
        <DigestMethod Algorithm="http://www.w3.org/2000/09/xmldsig#sha1"/>
        <DigestValue>YsmFF9ycPST0thUgWaO1n1XygUo=</DigestValue>
      </Reference>
      <Reference URI="/xl/theme/theme1.xml?ContentType=application/vnd.openxmlformats-officedocument.theme+xml">
        <DigestMethod Algorithm="http://www.w3.org/2000/09/xmldsig#sha1"/>
        <DigestValue>Jt8BpniYOXfV1BCCAumlMgYpbHc=</DigestValue>
      </Reference>
      <Reference URI="/xl/workbook.xml?ContentType=application/vnd.openxmlformats-officedocument.spreadsheetml.sheet.main+xml">
        <DigestMethod Algorithm="http://www.w3.org/2000/09/xmldsig#sha1"/>
        <DigestValue>dNzoVNSE4ck9rW3Eu3TRaVi9Luw=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eyTrzjpw7YWzXzr/JkpCtsq2078=</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X0jTb2km5P6ra0fVv38WXi0RWJQ=</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CcoAWpioOzZAoX7ck4D42vjKh6Q=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F0gahzWPoMAVGtFR9Nrn/9n+5S4=</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UEZ4//SKFpTSTzYy2Ggjhg4qL8U=</DigestValue>
      </Reference>
      <Reference URI="/xl/worksheets/sheet1.xml?ContentType=application/vnd.openxmlformats-officedocument.spreadsheetml.worksheet+xml">
        <DigestMethod Algorithm="http://www.w3.org/2000/09/xmldsig#sha1"/>
        <DigestValue>lJ8Xvkjl/vvDioV6rR1Ls+fclGM=</DigestValue>
      </Reference>
      <Reference URI="/xl/worksheets/sheet10.xml?ContentType=application/vnd.openxmlformats-officedocument.spreadsheetml.worksheet+xml">
        <DigestMethod Algorithm="http://www.w3.org/2000/09/xmldsig#sha1"/>
        <DigestValue>67+Sef8/qh1dWMUuMMN+GzKMsrU=</DigestValue>
      </Reference>
      <Reference URI="/xl/worksheets/sheet11.xml?ContentType=application/vnd.openxmlformats-officedocument.spreadsheetml.worksheet+xml">
        <DigestMethod Algorithm="http://www.w3.org/2000/09/xmldsig#sha1"/>
        <DigestValue>/gfT+dBdNRrybsTE+TTF3DHsKk0=</DigestValue>
      </Reference>
      <Reference URI="/xl/worksheets/sheet12.xml?ContentType=application/vnd.openxmlformats-officedocument.spreadsheetml.worksheet+xml">
        <DigestMethod Algorithm="http://www.w3.org/2000/09/xmldsig#sha1"/>
        <DigestValue>4B7NzLTG1s/EYtJFcNSGNQwKnVw=</DigestValue>
      </Reference>
      <Reference URI="/xl/worksheets/sheet13.xml?ContentType=application/vnd.openxmlformats-officedocument.spreadsheetml.worksheet+xml">
        <DigestMethod Algorithm="http://www.w3.org/2000/09/xmldsig#sha1"/>
        <DigestValue>7jgO4pJmRNm3DDKlNSa4+vOxzEs=</DigestValue>
      </Reference>
      <Reference URI="/xl/worksheets/sheet14.xml?ContentType=application/vnd.openxmlformats-officedocument.spreadsheetml.worksheet+xml">
        <DigestMethod Algorithm="http://www.w3.org/2000/09/xmldsig#sha1"/>
        <DigestValue>YcqVBBVj+c+5P2MHBm7StmbOMI4=</DigestValue>
      </Reference>
      <Reference URI="/xl/worksheets/sheet15.xml?ContentType=application/vnd.openxmlformats-officedocument.spreadsheetml.worksheet+xml">
        <DigestMethod Algorithm="http://www.w3.org/2000/09/xmldsig#sha1"/>
        <DigestValue>2Uhdm54ieG7eXntoFQxrdNNaytg=</DigestValue>
      </Reference>
      <Reference URI="/xl/worksheets/sheet16.xml?ContentType=application/vnd.openxmlformats-officedocument.spreadsheetml.worksheet+xml">
        <DigestMethod Algorithm="http://www.w3.org/2000/09/xmldsig#sha1"/>
        <DigestValue>djEIyMMIPe8XoE3hP/vdbbIfbt0=</DigestValue>
      </Reference>
      <Reference URI="/xl/worksheets/sheet17.xml?ContentType=application/vnd.openxmlformats-officedocument.spreadsheetml.worksheet+xml">
        <DigestMethod Algorithm="http://www.w3.org/2000/09/xmldsig#sha1"/>
        <DigestValue>M7QHz7wwf3mZ6SpVm53cqItzoNM=</DigestValue>
      </Reference>
      <Reference URI="/xl/worksheets/sheet18.xml?ContentType=application/vnd.openxmlformats-officedocument.spreadsheetml.worksheet+xml">
        <DigestMethod Algorithm="http://www.w3.org/2000/09/xmldsig#sha1"/>
        <DigestValue>zO64LsFMYVgckfJ0l7kBgctKF9E=</DigestValue>
      </Reference>
      <Reference URI="/xl/worksheets/sheet19.xml?ContentType=application/vnd.openxmlformats-officedocument.spreadsheetml.worksheet+xml">
        <DigestMethod Algorithm="http://www.w3.org/2000/09/xmldsig#sha1"/>
        <DigestValue>jtAqep6L/jpB0K2GuK3V/Ezda1c=</DigestValue>
      </Reference>
      <Reference URI="/xl/worksheets/sheet2.xml?ContentType=application/vnd.openxmlformats-officedocument.spreadsheetml.worksheet+xml">
        <DigestMethod Algorithm="http://www.w3.org/2000/09/xmldsig#sha1"/>
        <DigestValue>PJOFQx7pDrlcCCY7y85F9wUYGPA=</DigestValue>
      </Reference>
      <Reference URI="/xl/worksheets/sheet3.xml?ContentType=application/vnd.openxmlformats-officedocument.spreadsheetml.worksheet+xml">
        <DigestMethod Algorithm="http://www.w3.org/2000/09/xmldsig#sha1"/>
        <DigestValue>F0WeEXDwVyYbn28IAHhV5bCdEpY=</DigestValue>
      </Reference>
      <Reference URI="/xl/worksheets/sheet4.xml?ContentType=application/vnd.openxmlformats-officedocument.spreadsheetml.worksheet+xml">
        <DigestMethod Algorithm="http://www.w3.org/2000/09/xmldsig#sha1"/>
        <DigestValue>r++wwFRxVc/KmZbcd124rXDGI2Q=</DigestValue>
      </Reference>
      <Reference URI="/xl/worksheets/sheet5.xml?ContentType=application/vnd.openxmlformats-officedocument.spreadsheetml.worksheet+xml">
        <DigestMethod Algorithm="http://www.w3.org/2000/09/xmldsig#sha1"/>
        <DigestValue>tFq05soj7c4lRpY2RMdpkyPlECg=</DigestValue>
      </Reference>
      <Reference URI="/xl/worksheets/sheet6.xml?ContentType=application/vnd.openxmlformats-officedocument.spreadsheetml.worksheet+xml">
        <DigestMethod Algorithm="http://www.w3.org/2000/09/xmldsig#sha1"/>
        <DigestValue>l4DwYZgGSDEaIKAabj7KhnvHD4s=</DigestValue>
      </Reference>
      <Reference URI="/xl/worksheets/sheet7.xml?ContentType=application/vnd.openxmlformats-officedocument.spreadsheetml.worksheet+xml">
        <DigestMethod Algorithm="http://www.w3.org/2000/09/xmldsig#sha1"/>
        <DigestValue>pheaoIn+Kwe1G3g2KbU0AiYx3x0=</DigestValue>
      </Reference>
      <Reference URI="/xl/worksheets/sheet8.xml?ContentType=application/vnd.openxmlformats-officedocument.spreadsheetml.worksheet+xml">
        <DigestMethod Algorithm="http://www.w3.org/2000/09/xmldsig#sha1"/>
        <DigestValue>vaz7p0TlwNTYzx506QqTNyP+YAE=</DigestValue>
      </Reference>
      <Reference URI="/xl/worksheets/sheet9.xml?ContentType=application/vnd.openxmlformats-officedocument.spreadsheetml.worksheet+xml">
        <DigestMethod Algorithm="http://www.w3.org/2000/09/xmldsig#sha1"/>
        <DigestValue>kI77sm30/W0nAp6XVAmsq6vuSxg=</DigestValue>
      </Reference>
    </Manifest>
    <SignatureProperties>
      <SignatureProperty Id="idSignatureTime" Target="#idPackageSignature">
        <mdssi:SignatureTime>
          <mdssi:Format>YYYY-MM-DDThh:mm:ssTZD</mdssi:Format>
          <mdssi:Value>2019-05-31T18:16:23Z</mdssi:Value>
        </mdssi:SignatureTime>
      </SignatureProperty>
    </SignatureProperties>
  </Object>
  <Object Id="idOfficeObject">
    <SignatureProperties>
      <SignatureProperty Id="idOfficeV1Details" Target="#idPackageSignature">
        <SignatureInfoV1 xmlns="http://schemas.microsoft.com/office/2006/digsig">
          <SetupID>{96D52F82-E5CC-499B-A851-BB7A3F60DC34}</SetupID>
          <SignatureText>Oscar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Q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K3cAAAAABgAAAFCFMgRk1a8AaAwBLWgMLf//////JCAAAAEtAQCgASoEAgAAAAAAAAABAAAAAQAACDIOAgL/AwAADgICAAICAAACAgAAJCAAAAEtAQDvAAAAAAAAACzRrwAyDgICCNGvAA4CAgAOAhIA0NCvAA4CEgADAQAAAACvALNWcnfg068AAFRyd9dWcncIAAAACAAAAAAAAAAOAhIAfgAAAcgxEQAQhI8CAAAAAAAAAAAAAAAAAAAAAAAAAAAAAAAAAAAAAAAAAAAAAAAAAQAAAAAAAAD////nADhlABA4ZQAAAAAA0NGvABA4ZQAAAAAA/////5kOAABkdgAIAAAAACUAAAAMAAAAAwAAABgAAAAMAAAAAAAAAhIAAAAMAAAAAQAAAB4AAAAYAAAAvQAAAAQAAAD3AAAAEQAAAFQAAACIAAAAvgAAAAQAAAD1AAAAEAAAAAEAAADRdslBqwrJQb4AAAAEAAAACgAAAEwAAAAAAAAAAAAAAAAAAAD//////////2AAAAAzADEALwAwADUALwAyADAAMQA5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DYF0vk2BQCEZADVR7lgAQAAAAAAAAAArTcFAICjBAAAAADS+TYFAAAAAAAAAABTAGkAZwBuAGEAdAB1AHIAZQBMAGkAbgBlAAAAGXGxYF7N1O1AAA0AgDc8AAAABADMbK8AV2m1YNDHMwTrdrJgdGm1YBrN1O1oba8AAQAEAAAABACao7FgwK8qBQAABADIbK8AYg2/YAADRAUATksEaG2vAGhtrwABAAQAAAAEADhtrwAAAAAA//////xsrwAAAK8AEBO/YAADRAXrdrJgGhO/YO7M1O1oba8A0MczBMAINgUAAAAAMAAAAExtrwAAAAAAf1exYAAAAACABAw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BXAAAAVwAAACkAAABFAAAALwAAABMAAAAhAPAAAAAAAAAAAAAAAIA/AAAAAAAAAAAAAIA/AAAAAAAAAAAAAAAAAAAAAAAAAAAAAAAAAAAAAAAAAAAlAAAADAAAAAAAAIAoAAAADAAAAAUAAABSAAAAcAEAAAUAAADw////AAAAAAAAAAAAAAAAkAEAAAAAAAEAAAAAdABhAGgAbwBtAGEAAAAAAAAAAAAAAAAAAAAAAAAAAAAAAAAAAAAAAAAAAAAAAAAAAAAAAAAAAAAAAAAAAAAAAAAAAADtNLhg1GuvACAzggQAAAAAAAAAABUAAAAkAAAAAAAAANSGXwAAAAAA4P///wcAAAAUmKMECAAAAAiYowQBAAAAAAUAoGMAAADEa68ADyy8YAAAAAD8a68AAGyvAHcMAWMBAAAAAQAAAOCbNwWIRpthiEabYZPAAAAAAAAAAAAAAAAAAACkRPdg4Js3BfxrrwDOnLRgiEabYYDrNQSIRpthBQAAABhsrwCIRpthGGyvAI5guGCzYLhgBHCvAAAAJ2EobK8AJYC4YIhGm2GzbK8AwG6vAMFbuGCzbK8AgOs1BIDrNQTdW7hgiEabYdNsrwDgbq8AwVu4YNNsrwBkdgAIAAAAACUAAAAMAAAABQAAABgAAAAMAAAAAAAAAhIAAAAMAAAAAQAAAB4AAAAYAAAAKQAAAEUAAABYAAAAWAAAAFQAAABwAAAAKgAAAEUAAABWAAAAVwAAAAEAAADRdslBqwrJQSoAAABFAAAABgAAAEwAAAAAAAAAAAAAAAAAAAD//////////1gAAABPAHMAYwBhAHIAIAAMAAAABwAAAAcAAAAIAAAABg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3Bg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Ct3AAAAAAYAAABQhTIEZNWvAGgMAS1oDC3//////yQgAAABLQEAoAEqBAIAAAAAAAAAAQAAAAEAAAgyDgIC/wMAAA4CAgACAgAAAgIAACQgAAABLQEA7wAAAAAAAAAs0a8AMg4CAgjRrwAOAgIADgISANDQrwAOAhIAAwEAAAAArwCzVnJ34NOvAABUcnfXVnJ3CAAAAAgAAAAAAAAADgISAH4AAAHIMREAEISPAgAAAAAAAAAAAAAAAAAAAAAAAAAAAAAAAAAAAAAAAAAAAAAAAAEAAAAAAAAA////5wA4ZQAQOGUAAAAAANDRrwAQOGUAAAAAAP////+ZDgAA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DYF0vk2BQCEZADVR7lgAQAAAAAAAAAArTcFAICjBAAAAADS+TYFAAAAAAAAAABTAGkAZwBuAGEAdAB1AHIAZQBMAGkAbgBlAAAAGXGxYF7N1O1AAA0AgDc8AAAABADMbK8AV2m1YNDHMwTrdrJgdGm1YBrN1O1oba8AAQAEAAAABACao7FgwK8qBQAABADIbK8AYg2/YAADRAUATksEaG2vAGhtrwABAAQAAAAEADhtrwAAAAAA//////xsrwAAAK8AEBO/YAADRAXrdrJgGhO/YO7M1O1oba8A0MczBMAINgUAAAAAMAAAAExtrwAAAAAAf1exYAAAAACABAw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BXAAAAVwAAACkAAABFAAAALwAAABMAAAAhAPAAAAAAAAAAAAAAAIA/AAAAAAAAAAAAAIA/AAAAAAAAAAAAAAAAAAAAAAAAAAAAAAAAAAAAAAAAAAAlAAAADAAAAAAAAIAoAAAADAAAAAUAAABSAAAAcAEAAAUAAADw////AAAAAAAAAAAAAAAAkAEAAAAAAAEAAAAAdABhAGgAbwBtAGEAAAAAAAAAAAAAAAAAAAAAAAAAAAAAAAAAAAAAAAAAAAAAAAAAAAAAAAAAAAAAAAAAAAAAAAAAAADtNLhg1GuvACAzggQAAAAAAAAAABUAAAAkAAAAAAAAANSGXwAAAAAA4P///wcAAAAUmKMECAAAAAiYowQBAAAAAAUAoGMAAADEa68ADyy8YAAAAAD8a68AAGyvAHcMAWMBAAAAAQAAAOCbNwWIRpthiEabYZPAAAAAAAAAAAAAAAAAAACkRPdg4Js3BfxrrwDOnLRgiEabYYDrNQSIRpthBQAAABhsrwCIRpthGGyvAI5guGCzYLhgBHCvAAAAJ2EobK8AJYC4YIhGm2GzbK8AwG6vAMFbuGCzbK8AgOs1BIDrNQTdW7hgiEabYdNsrwDgbq8AwVu4YNNsrwBkdgAIAAAAACUAAAAMAAAABQAAABgAAAAMAAAAAAAAAhIAAAAMAAAAAQAAAB4AAAAYAAAAKQAAAEUAAABYAAAAWAAAAFQAAABwAAAAKgAAAEUAAABWAAAAVwAAAAEAAADRdslBqwrJQSoAAABFAAAABgAAAEwAAAAAAAAAAAAAAAAAAAD//////////1gAAABPAHMAYwBhAHIAIAAMAAAABwAAAAcAAAAIAAAABg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6</vt:i4>
      </vt:variant>
    </vt:vector>
  </HeadingPairs>
  <TitlesOfParts>
    <vt:vector size="25" baseType="lpstr">
      <vt:lpstr>DISP.</vt:lpstr>
      <vt:lpstr>Activo Fijo Ruta VII</vt:lpstr>
      <vt:lpstr>O.COMERC.</vt:lpstr>
      <vt:lpstr>Hoja Trab </vt:lpstr>
      <vt:lpstr>Patrimonial</vt:lpstr>
      <vt:lpstr>Resultados</vt:lpstr>
      <vt:lpstr>P.Neto</vt:lpstr>
      <vt:lpstr>Flujo</vt:lpstr>
      <vt:lpstr>Notas a los E.F.</vt:lpstr>
      <vt:lpstr>A</vt:lpstr>
      <vt:lpstr>B</vt:lpstr>
      <vt:lpstr>C</vt:lpstr>
      <vt:lpstr>D</vt:lpstr>
      <vt:lpstr>E</vt:lpstr>
      <vt:lpstr>F</vt:lpstr>
      <vt:lpstr>G</vt:lpstr>
      <vt:lpstr>H</vt:lpstr>
      <vt:lpstr>I</vt:lpstr>
      <vt:lpstr>J</vt:lpstr>
      <vt:lpstr>'Activo Fijo Ruta VII'!Área_de_impresión</vt:lpstr>
      <vt:lpstr>DISP.!Área_de_impresión</vt:lpstr>
      <vt:lpstr>'Hoja Trab '!Área_de_impresión</vt:lpstr>
      <vt:lpstr>'Notas a los E.F.'!Área_de_impresión</vt:lpstr>
      <vt:lpstr>O.COMERC.!Área_de_impresión</vt:lpstr>
      <vt:lpstr>'Notas a los E.F.'!Títulos_a_imprimir</vt:lpstr>
    </vt:vector>
  </TitlesOfParts>
  <Company>TAPEPORA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Cuevas</dc:creator>
  <cp:lastModifiedBy>Windows User</cp:lastModifiedBy>
  <cp:lastPrinted>2019-05-29T19:25:02Z</cp:lastPrinted>
  <dcterms:created xsi:type="dcterms:W3CDTF">2009-03-02T15:15:53Z</dcterms:created>
  <dcterms:modified xsi:type="dcterms:W3CDTF">2019-05-31T17:31:53Z</dcterms:modified>
</cp:coreProperties>
</file>